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Лист1!$A$1:$I$315</definedName>
  </definedNames>
  <calcPr calcId="144525"/>
</workbook>
</file>

<file path=xl/calcChain.xml><?xml version="1.0" encoding="utf-8"?>
<calcChain xmlns="http://schemas.openxmlformats.org/spreadsheetml/2006/main">
  <c r="F268" i="1" l="1"/>
  <c r="E195" i="1" l="1"/>
  <c r="F195" i="1"/>
  <c r="F183" i="1"/>
  <c r="D73" i="1" l="1"/>
  <c r="F43" i="1" l="1"/>
  <c r="F39" i="1" l="1"/>
  <c r="F196" i="1"/>
  <c r="F182" i="1" l="1"/>
  <c r="F184" i="1"/>
  <c r="F185" i="1"/>
  <c r="F186" i="1"/>
  <c r="F187" i="1"/>
  <c r="E198" i="1"/>
  <c r="E186" i="1" s="1"/>
  <c r="E197" i="1"/>
  <c r="E196" i="1"/>
  <c r="E183" i="1"/>
  <c r="E194" i="1"/>
  <c r="E182" i="1" s="1"/>
  <c r="E199" i="1"/>
  <c r="E200" i="1"/>
  <c r="E188" i="1" s="1"/>
  <c r="E201" i="1"/>
  <c r="E189" i="1" s="1"/>
  <c r="E202" i="1"/>
  <c r="E190" i="1" s="1"/>
  <c r="E203" i="1"/>
  <c r="E191" i="1"/>
  <c r="E193" i="1"/>
  <c r="E181" i="1" s="1"/>
  <c r="E185" i="1"/>
  <c r="E184" i="1"/>
  <c r="E187" i="1"/>
  <c r="F243" i="1"/>
  <c r="E180" i="1" l="1"/>
  <c r="F48" i="1"/>
  <c r="F36" i="1" s="1"/>
  <c r="F24" i="1" s="1"/>
  <c r="D287" i="1"/>
  <c r="D311" i="1"/>
  <c r="F275" i="1"/>
  <c r="F276" i="1"/>
  <c r="F119" i="1" l="1"/>
  <c r="F45" i="1" l="1"/>
  <c r="H276" i="1"/>
  <c r="G276" i="1"/>
  <c r="E276" i="1"/>
  <c r="D276" i="1" s="1"/>
  <c r="G46" i="1" l="1"/>
  <c r="F46" i="1"/>
  <c r="E46" i="1"/>
  <c r="G45" i="1"/>
  <c r="E45" i="1"/>
  <c r="D57" i="1"/>
  <c r="D69" i="1"/>
  <c r="D81" i="1"/>
  <c r="D93" i="1"/>
  <c r="D105" i="1"/>
  <c r="D117" i="1"/>
  <c r="D129" i="1"/>
  <c r="D141" i="1"/>
  <c r="F153" i="1"/>
  <c r="E153" i="1"/>
  <c r="F152" i="1"/>
  <c r="E152" i="1"/>
  <c r="H177" i="1"/>
  <c r="G177" i="1"/>
  <c r="D177" i="1" s="1"/>
  <c r="H202" i="1"/>
  <c r="H190" i="1" s="1"/>
  <c r="G202" i="1"/>
  <c r="F202" i="1"/>
  <c r="F190" i="1" s="1"/>
  <c r="D214" i="1"/>
  <c r="D226" i="1"/>
  <c r="H251" i="1"/>
  <c r="H165" i="1" s="1"/>
  <c r="H153" i="1" s="1"/>
  <c r="H33" i="1" s="1"/>
  <c r="G251" i="1"/>
  <c r="F251" i="1"/>
  <c r="E251" i="1"/>
  <c r="D264" i="1"/>
  <c r="D263" i="1"/>
  <c r="H275" i="1"/>
  <c r="E33" i="1" l="1"/>
  <c r="D202" i="1"/>
  <c r="D45" i="1"/>
  <c r="H239" i="1"/>
  <c r="G190" i="1"/>
  <c r="D190" i="1" s="1"/>
  <c r="F33" i="1"/>
  <c r="H20" i="1"/>
  <c r="D251" i="1"/>
  <c r="F239" i="1" l="1"/>
  <c r="F20" i="1" s="1"/>
  <c r="G275" i="1"/>
  <c r="G239" i="1" s="1"/>
  <c r="E275" i="1"/>
  <c r="D299" i="1"/>
  <c r="E239" i="1" l="1"/>
  <c r="D275" i="1"/>
  <c r="E20" i="1"/>
  <c r="D239" i="1"/>
  <c r="G83" i="1"/>
  <c r="H83" i="1"/>
  <c r="F83" i="1"/>
  <c r="E83" i="1"/>
  <c r="D94" i="1"/>
  <c r="D92" i="1"/>
  <c r="D91" i="1"/>
  <c r="D90" i="1"/>
  <c r="D89" i="1"/>
  <c r="D88" i="1"/>
  <c r="D87" i="1"/>
  <c r="D86" i="1"/>
  <c r="D85" i="1"/>
  <c r="D84" i="1"/>
  <c r="D83" i="1" l="1"/>
  <c r="G119" i="1" l="1"/>
  <c r="H119" i="1"/>
  <c r="E119" i="1"/>
  <c r="D119" i="1" s="1"/>
  <c r="D128" i="1"/>
  <c r="D130" i="1"/>
  <c r="D127" i="1"/>
  <c r="D126" i="1"/>
  <c r="D125" i="1"/>
  <c r="D124" i="1"/>
  <c r="D123" i="1"/>
  <c r="D122" i="1"/>
  <c r="D121" i="1"/>
  <c r="D120" i="1"/>
  <c r="E44" i="1" l="1"/>
  <c r="H44" i="1"/>
  <c r="G44" i="1"/>
  <c r="F44" i="1"/>
  <c r="F32" i="1" s="1"/>
  <c r="D118" i="1"/>
  <c r="D116" i="1"/>
  <c r="D115" i="1"/>
  <c r="D114" i="1"/>
  <c r="D113" i="1"/>
  <c r="D112" i="1"/>
  <c r="D111" i="1"/>
  <c r="D110" i="1"/>
  <c r="D109" i="1"/>
  <c r="D108" i="1"/>
  <c r="H107" i="1"/>
  <c r="G107" i="1"/>
  <c r="E107" i="1"/>
  <c r="D107" i="1" l="1"/>
  <c r="D262" i="1"/>
  <c r="F95" i="1" l="1"/>
  <c r="G95" i="1"/>
  <c r="H95" i="1"/>
  <c r="E95" i="1"/>
  <c r="E71" i="1"/>
  <c r="D106" i="1"/>
  <c r="D104" i="1"/>
  <c r="D103" i="1"/>
  <c r="D102" i="1"/>
  <c r="D101" i="1"/>
  <c r="D100" i="1"/>
  <c r="D99" i="1"/>
  <c r="D98" i="1"/>
  <c r="D97" i="1"/>
  <c r="D96" i="1"/>
  <c r="D95" i="1" l="1"/>
  <c r="F145" i="1"/>
  <c r="F146" i="1"/>
  <c r="F147" i="1"/>
  <c r="F148" i="1"/>
  <c r="F149" i="1"/>
  <c r="F150" i="1"/>
  <c r="F151" i="1"/>
  <c r="F154" i="1"/>
  <c r="F144" i="1"/>
  <c r="E146" i="1"/>
  <c r="E145" i="1"/>
  <c r="E147" i="1"/>
  <c r="E148" i="1"/>
  <c r="E149" i="1"/>
  <c r="E150" i="1"/>
  <c r="E151" i="1"/>
  <c r="E32" i="1"/>
  <c r="E154" i="1"/>
  <c r="E34" i="1" s="1"/>
  <c r="E144" i="1"/>
  <c r="H176" i="1"/>
  <c r="E167" i="1"/>
  <c r="H178" i="1"/>
  <c r="H175" i="1"/>
  <c r="H174" i="1"/>
  <c r="F167" i="1"/>
  <c r="D56" i="1" l="1"/>
  <c r="D68" i="1"/>
  <c r="D80" i="1"/>
  <c r="D140" i="1"/>
  <c r="F203" i="1"/>
  <c r="F191" i="1" s="1"/>
  <c r="H201" i="1"/>
  <c r="H189" i="1" s="1"/>
  <c r="G201" i="1"/>
  <c r="G189" i="1" s="1"/>
  <c r="F201" i="1"/>
  <c r="F189" i="1" s="1"/>
  <c r="D213" i="1"/>
  <c r="D225" i="1"/>
  <c r="H250" i="1"/>
  <c r="H164" i="1" s="1"/>
  <c r="H152" i="1" s="1"/>
  <c r="G250" i="1"/>
  <c r="F250" i="1"/>
  <c r="E250" i="1"/>
  <c r="H274" i="1"/>
  <c r="G274" i="1"/>
  <c r="F274" i="1"/>
  <c r="E274" i="1"/>
  <c r="D286" i="1"/>
  <c r="D298" i="1"/>
  <c r="D310" i="1"/>
  <c r="D44" i="1" l="1"/>
  <c r="F238" i="1"/>
  <c r="D274" i="1"/>
  <c r="D201" i="1"/>
  <c r="D250" i="1"/>
  <c r="H32" i="1"/>
  <c r="H19" i="1" s="1"/>
  <c r="E238" i="1"/>
  <c r="G238" i="1"/>
  <c r="D189" i="1"/>
  <c r="H238" i="1"/>
  <c r="H43" i="1"/>
  <c r="G43" i="1"/>
  <c r="E43" i="1"/>
  <c r="F19" i="1" l="1"/>
  <c r="E19" i="1"/>
  <c r="D238" i="1"/>
  <c r="D55" i="1"/>
  <c r="D67" i="1"/>
  <c r="D79" i="1"/>
  <c r="D139" i="1"/>
  <c r="F31" i="1"/>
  <c r="E31" i="1"/>
  <c r="H203" i="1"/>
  <c r="H191" i="1" s="1"/>
  <c r="H200" i="1"/>
  <c r="H188" i="1" s="1"/>
  <c r="G203" i="1"/>
  <c r="G200" i="1"/>
  <c r="G188" i="1" s="1"/>
  <c r="F200" i="1"/>
  <c r="F188" i="1" s="1"/>
  <c r="D212" i="1"/>
  <c r="D224" i="1"/>
  <c r="H249" i="1"/>
  <c r="G249" i="1"/>
  <c r="F249" i="1"/>
  <c r="E249" i="1"/>
  <c r="D261" i="1"/>
  <c r="E273" i="1"/>
  <c r="F273" i="1"/>
  <c r="G273" i="1"/>
  <c r="H273" i="1"/>
  <c r="D285" i="1"/>
  <c r="D297" i="1"/>
  <c r="D309" i="1"/>
  <c r="D43" i="1" l="1"/>
  <c r="G237" i="1"/>
  <c r="G191" i="1"/>
  <c r="G150" i="1" s="1"/>
  <c r="G175" i="1"/>
  <c r="D175" i="1" s="1"/>
  <c r="G174" i="1"/>
  <c r="D174" i="1" s="1"/>
  <c r="H237" i="1"/>
  <c r="G163" i="1"/>
  <c r="G151" i="1" s="1"/>
  <c r="G164" i="1"/>
  <c r="G152" i="1" s="1"/>
  <c r="D152" i="1" s="1"/>
  <c r="E237" i="1"/>
  <c r="E18" i="1" s="1"/>
  <c r="H163" i="1"/>
  <c r="H151" i="1" s="1"/>
  <c r="H31" i="1" s="1"/>
  <c r="F237" i="1"/>
  <c r="F18" i="1" s="1"/>
  <c r="D200" i="1"/>
  <c r="D273" i="1"/>
  <c r="D249" i="1"/>
  <c r="D188" i="1"/>
  <c r="F155" i="1"/>
  <c r="E155" i="1"/>
  <c r="H18" i="1" l="1"/>
  <c r="D164" i="1"/>
  <c r="D163" i="1"/>
  <c r="D237" i="1"/>
  <c r="D151" i="1"/>
  <c r="G31" i="1"/>
  <c r="F272" i="1"/>
  <c r="F42" i="1"/>
  <c r="G32" i="1" l="1"/>
  <c r="D31" i="1"/>
  <c r="G18" i="1"/>
  <c r="D18" i="1" s="1"/>
  <c r="F34" i="1"/>
  <c r="F30" i="1"/>
  <c r="G19" i="1" l="1"/>
  <c r="D19" i="1" s="1"/>
  <c r="D32" i="1"/>
  <c r="D312" i="1"/>
  <c r="D300" i="1"/>
  <c r="D288" i="1"/>
  <c r="E252" i="1"/>
  <c r="E240" i="1" s="1"/>
  <c r="F252" i="1"/>
  <c r="F240" i="1" s="1"/>
  <c r="F21" i="1" s="1"/>
  <c r="G252" i="1"/>
  <c r="G240" i="1" s="1"/>
  <c r="H252" i="1"/>
  <c r="D215" i="1"/>
  <c r="D142" i="1"/>
  <c r="D82" i="1"/>
  <c r="D70" i="1"/>
  <c r="D58" i="1"/>
  <c r="D46" i="1" s="1"/>
  <c r="H166" i="1" l="1"/>
  <c r="H154" i="1" s="1"/>
  <c r="H240" i="1"/>
  <c r="G162" i="1"/>
  <c r="G148" i="1" s="1"/>
  <c r="D252" i="1"/>
  <c r="D203" i="1"/>
  <c r="D191" i="1"/>
  <c r="E47" i="1"/>
  <c r="F47" i="1"/>
  <c r="E268" i="1" l="1"/>
  <c r="E269" i="1"/>
  <c r="E270" i="1"/>
  <c r="E271" i="1"/>
  <c r="E272" i="1"/>
  <c r="E21" i="1"/>
  <c r="E266" i="1"/>
  <c r="F267" i="1"/>
  <c r="F231" i="1" s="1"/>
  <c r="F269" i="1"/>
  <c r="F270" i="1"/>
  <c r="F271" i="1"/>
  <c r="F266" i="1"/>
  <c r="F230" i="1" s="1"/>
  <c r="E243" i="1"/>
  <c r="E244" i="1"/>
  <c r="E245" i="1"/>
  <c r="E246" i="1"/>
  <c r="E247" i="1"/>
  <c r="E248" i="1"/>
  <c r="E242" i="1"/>
  <c r="F244" i="1"/>
  <c r="F232" i="1" s="1"/>
  <c r="F245" i="1"/>
  <c r="F246" i="1"/>
  <c r="F247" i="1"/>
  <c r="F248" i="1"/>
  <c r="H243" i="1"/>
  <c r="H244" i="1"/>
  <c r="H245" i="1"/>
  <c r="H246" i="1"/>
  <c r="H247" i="1"/>
  <c r="H248" i="1"/>
  <c r="H162" i="1" s="1"/>
  <c r="H148" i="1" s="1"/>
  <c r="H242" i="1"/>
  <c r="G243" i="1"/>
  <c r="G244" i="1"/>
  <c r="G245" i="1"/>
  <c r="G246" i="1"/>
  <c r="G247" i="1"/>
  <c r="G248" i="1"/>
  <c r="G242" i="1"/>
  <c r="F194" i="1"/>
  <c r="F197" i="1"/>
  <c r="F198" i="1"/>
  <c r="F199" i="1"/>
  <c r="F193" i="1"/>
  <c r="F181" i="1" s="1"/>
  <c r="F37" i="1"/>
  <c r="F38" i="1"/>
  <c r="F40" i="1"/>
  <c r="F41" i="1"/>
  <c r="E37" i="1"/>
  <c r="E38" i="1"/>
  <c r="E39" i="1"/>
  <c r="E40" i="1"/>
  <c r="E41" i="1"/>
  <c r="E42" i="1"/>
  <c r="E30" i="1" s="1"/>
  <c r="E36" i="1"/>
  <c r="E24" i="1" s="1"/>
  <c r="D48" i="1"/>
  <c r="F35" i="1" l="1"/>
  <c r="F192" i="1"/>
  <c r="F235" i="1"/>
  <c r="D148" i="1"/>
  <c r="D162" i="1"/>
  <c r="F234" i="1"/>
  <c r="E234" i="1"/>
  <c r="E236" i="1"/>
  <c r="E17" i="1" s="1"/>
  <c r="D247" i="1"/>
  <c r="E233" i="1"/>
  <c r="E232" i="1"/>
  <c r="E235" i="1"/>
  <c r="D248" i="1"/>
  <c r="F233" i="1"/>
  <c r="F236" i="1"/>
  <c r="F17" i="1" s="1"/>
  <c r="D246" i="1"/>
  <c r="D245" i="1"/>
  <c r="D244" i="1"/>
  <c r="D242" i="1"/>
  <c r="F180" i="1"/>
  <c r="D243" i="1"/>
  <c r="E230" i="1"/>
  <c r="D308" i="1"/>
  <c r="D307" i="1"/>
  <c r="D306" i="1"/>
  <c r="D305" i="1"/>
  <c r="D304" i="1"/>
  <c r="D303" i="1"/>
  <c r="D302" i="1"/>
  <c r="F301" i="1"/>
  <c r="E289" i="1"/>
  <c r="D296" i="1"/>
  <c r="D295" i="1"/>
  <c r="D294" i="1"/>
  <c r="D293" i="1"/>
  <c r="D292" i="1"/>
  <c r="D291" i="1"/>
  <c r="D290" i="1"/>
  <c r="F289" i="1"/>
  <c r="D227" i="1"/>
  <c r="D223" i="1"/>
  <c r="D222" i="1"/>
  <c r="D221" i="1"/>
  <c r="D220" i="1"/>
  <c r="D219" i="1"/>
  <c r="D218" i="1"/>
  <c r="D217" i="1"/>
  <c r="H216" i="1"/>
  <c r="G216" i="1"/>
  <c r="F216" i="1"/>
  <c r="E216" i="1"/>
  <c r="D138" i="1"/>
  <c r="D137" i="1"/>
  <c r="D136" i="1"/>
  <c r="D135" i="1"/>
  <c r="D134" i="1"/>
  <c r="D133" i="1"/>
  <c r="D132" i="1"/>
  <c r="H131" i="1"/>
  <c r="G131" i="1"/>
  <c r="F131" i="1"/>
  <c r="E131" i="1"/>
  <c r="D78" i="1"/>
  <c r="D77" i="1"/>
  <c r="D76" i="1"/>
  <c r="D75" i="1"/>
  <c r="D74" i="1"/>
  <c r="D72" i="1"/>
  <c r="H71" i="1"/>
  <c r="G71" i="1"/>
  <c r="F71" i="1"/>
  <c r="D71" i="1" s="1"/>
  <c r="E143" i="1" l="1"/>
  <c r="F143" i="1"/>
  <c r="D131" i="1"/>
  <c r="D289" i="1"/>
  <c r="D216" i="1"/>
  <c r="D301" i="1"/>
  <c r="E301" i="1"/>
  <c r="E277" i="1"/>
  <c r="D284" i="1"/>
  <c r="D283" i="1"/>
  <c r="D282" i="1"/>
  <c r="D281" i="1"/>
  <c r="D280" i="1"/>
  <c r="D279" i="1"/>
  <c r="D278" i="1"/>
  <c r="F277" i="1"/>
  <c r="D272" i="1"/>
  <c r="H271" i="1"/>
  <c r="G271" i="1"/>
  <c r="H270" i="1"/>
  <c r="G270" i="1"/>
  <c r="H269" i="1"/>
  <c r="G269" i="1"/>
  <c r="H268" i="1"/>
  <c r="G268" i="1"/>
  <c r="D268" i="1" s="1"/>
  <c r="H267" i="1"/>
  <c r="G267" i="1"/>
  <c r="E267" i="1"/>
  <c r="E265" i="1" s="1"/>
  <c r="H266" i="1"/>
  <c r="G266" i="1"/>
  <c r="D260" i="1"/>
  <c r="D259" i="1"/>
  <c r="D258" i="1"/>
  <c r="D257" i="1"/>
  <c r="D256" i="1"/>
  <c r="D255" i="1"/>
  <c r="D254" i="1"/>
  <c r="H253" i="1"/>
  <c r="G253" i="1"/>
  <c r="F253" i="1"/>
  <c r="E253" i="1"/>
  <c r="H236" i="1"/>
  <c r="H150" i="1" s="1"/>
  <c r="D150" i="1" s="1"/>
  <c r="G236" i="1"/>
  <c r="F241" i="1"/>
  <c r="D236" i="1" l="1"/>
  <c r="D240" i="1"/>
  <c r="G231" i="1"/>
  <c r="G233" i="1"/>
  <c r="E231" i="1"/>
  <c r="H230" i="1"/>
  <c r="G235" i="1"/>
  <c r="H235" i="1"/>
  <c r="D241" i="1"/>
  <c r="H231" i="1"/>
  <c r="H232" i="1"/>
  <c r="H233" i="1"/>
  <c r="H234" i="1"/>
  <c r="G265" i="1"/>
  <c r="D270" i="1"/>
  <c r="H265" i="1"/>
  <c r="D267" i="1"/>
  <c r="D271" i="1"/>
  <c r="G241" i="1"/>
  <c r="G232" i="1"/>
  <c r="D232" i="1" s="1"/>
  <c r="G234" i="1"/>
  <c r="D269" i="1"/>
  <c r="D277" i="1"/>
  <c r="D266" i="1"/>
  <c r="D253" i="1"/>
  <c r="H241" i="1"/>
  <c r="F265" i="1"/>
  <c r="E241" i="1"/>
  <c r="G230" i="1"/>
  <c r="D265" i="1" l="1"/>
  <c r="D230" i="1"/>
  <c r="D234" i="1"/>
  <c r="D235" i="1"/>
  <c r="D233" i="1"/>
  <c r="D231" i="1"/>
  <c r="E229" i="1"/>
  <c r="F229" i="1"/>
  <c r="H229" i="1"/>
  <c r="G229" i="1"/>
  <c r="G42" i="1"/>
  <c r="G30" i="1" s="1"/>
  <c r="D229" i="1" l="1"/>
  <c r="G41" i="1"/>
  <c r="G29" i="1" s="1"/>
  <c r="F29" i="1"/>
  <c r="F16" i="1" s="1"/>
  <c r="F204" i="1" l="1"/>
  <c r="D65" i="1"/>
  <c r="D66" i="1"/>
  <c r="H59" i="1" l="1"/>
  <c r="G59" i="1" l="1"/>
  <c r="E59" i="1"/>
  <c r="D59" i="1" s="1"/>
  <c r="F59" i="1"/>
  <c r="E29" i="1"/>
  <c r="E16" i="1" s="1"/>
  <c r="D62" i="1"/>
  <c r="D64" i="1"/>
  <c r="D63" i="1"/>
  <c r="D61" i="1"/>
  <c r="D60" i="1"/>
  <c r="D36" i="1" s="1"/>
  <c r="F28" i="1"/>
  <c r="F15" i="1" s="1"/>
  <c r="H42" i="1"/>
  <c r="H30" i="1" s="1"/>
  <c r="D30" i="1" l="1"/>
  <c r="D53" i="1"/>
  <c r="D41" i="1" s="1"/>
  <c r="D54" i="1"/>
  <c r="D42" i="1" s="1"/>
  <c r="G198" i="1"/>
  <c r="G172" i="1" s="1"/>
  <c r="H198" i="1"/>
  <c r="G199" i="1"/>
  <c r="G173" i="1" s="1"/>
  <c r="H199" i="1"/>
  <c r="D211" i="1"/>
  <c r="D210" i="1"/>
  <c r="H186" i="1" l="1"/>
  <c r="H160" i="1" s="1"/>
  <c r="H146" i="1" s="1"/>
  <c r="H172" i="1"/>
  <c r="D172" i="1" s="1"/>
  <c r="H187" i="1"/>
  <c r="H17" i="1" s="1"/>
  <c r="G186" i="1"/>
  <c r="D198" i="1"/>
  <c r="G187" i="1"/>
  <c r="G161" i="1" s="1"/>
  <c r="G147" i="1" s="1"/>
  <c r="D199" i="1"/>
  <c r="H194" i="1"/>
  <c r="H182" i="1" s="1"/>
  <c r="H195" i="1"/>
  <c r="H196" i="1"/>
  <c r="H197" i="1"/>
  <c r="H193" i="1"/>
  <c r="H181" i="1" s="1"/>
  <c r="G194" i="1"/>
  <c r="G195" i="1"/>
  <c r="G169" i="1" s="1"/>
  <c r="G196" i="1"/>
  <c r="G170" i="1" s="1"/>
  <c r="G197" i="1"/>
  <c r="G171" i="1" s="1"/>
  <c r="G193" i="1"/>
  <c r="D206" i="1"/>
  <c r="D207" i="1"/>
  <c r="D208" i="1"/>
  <c r="D209" i="1"/>
  <c r="D205" i="1"/>
  <c r="E204" i="1"/>
  <c r="G204" i="1"/>
  <c r="H204" i="1"/>
  <c r="H173" i="1" s="1"/>
  <c r="D173" i="1" s="1"/>
  <c r="G37" i="1"/>
  <c r="G25" i="1" s="1"/>
  <c r="G38" i="1"/>
  <c r="G26" i="1" s="1"/>
  <c r="G39" i="1"/>
  <c r="G27" i="1" s="1"/>
  <c r="G40" i="1"/>
  <c r="G28" i="1" s="1"/>
  <c r="G36" i="1"/>
  <c r="G24" i="1" s="1"/>
  <c r="H37" i="1"/>
  <c r="H25" i="1" s="1"/>
  <c r="H38" i="1"/>
  <c r="H26" i="1" s="1"/>
  <c r="H39" i="1"/>
  <c r="H27" i="1" s="1"/>
  <c r="H40" i="1"/>
  <c r="H28" i="1" s="1"/>
  <c r="H41" i="1"/>
  <c r="H29" i="1" s="1"/>
  <c r="H36" i="1"/>
  <c r="E25" i="1"/>
  <c r="E12" i="1" s="1"/>
  <c r="E26" i="1"/>
  <c r="E13" i="1" s="1"/>
  <c r="E27" i="1"/>
  <c r="E14" i="1" s="1"/>
  <c r="E28" i="1"/>
  <c r="E15" i="1" s="1"/>
  <c r="F26" i="1"/>
  <c r="F13" i="1" s="1"/>
  <c r="F27" i="1"/>
  <c r="F14" i="1" s="1"/>
  <c r="F11" i="1"/>
  <c r="D51" i="1"/>
  <c r="D39" i="1" s="1"/>
  <c r="D52" i="1"/>
  <c r="D49" i="1"/>
  <c r="D37" i="1" s="1"/>
  <c r="D40" i="1" l="1"/>
  <c r="G178" i="1"/>
  <c r="D178" i="1" s="1"/>
  <c r="G176" i="1"/>
  <c r="D176" i="1" s="1"/>
  <c r="H185" i="1"/>
  <c r="H159" i="1" s="1"/>
  <c r="H145" i="1" s="1"/>
  <c r="H171" i="1"/>
  <c r="D171" i="1" s="1"/>
  <c r="H184" i="1"/>
  <c r="H158" i="1" s="1"/>
  <c r="H170" i="1"/>
  <c r="D170" i="1" s="1"/>
  <c r="H183" i="1"/>
  <c r="H157" i="1" s="1"/>
  <c r="H169" i="1"/>
  <c r="D169" i="1" s="1"/>
  <c r="D186" i="1"/>
  <c r="G160" i="1"/>
  <c r="G146" i="1" s="1"/>
  <c r="D187" i="1"/>
  <c r="G17" i="1"/>
  <c r="D17" i="1" s="1"/>
  <c r="G184" i="1"/>
  <c r="D196" i="1"/>
  <c r="G183" i="1"/>
  <c r="D183" i="1" s="1"/>
  <c r="D195" i="1"/>
  <c r="G16" i="1"/>
  <c r="G182" i="1"/>
  <c r="D182" i="1" s="1"/>
  <c r="D194" i="1"/>
  <c r="G181" i="1"/>
  <c r="D181" i="1" s="1"/>
  <c r="D193" i="1"/>
  <c r="G185" i="1"/>
  <c r="D197" i="1"/>
  <c r="D29" i="1"/>
  <c r="H16" i="1"/>
  <c r="D204" i="1"/>
  <c r="F25" i="1"/>
  <c r="F12" i="1" s="1"/>
  <c r="F10" i="1" s="1"/>
  <c r="H12" i="1"/>
  <c r="H14" i="1"/>
  <c r="E35" i="1"/>
  <c r="D26" i="1"/>
  <c r="D28" i="1"/>
  <c r="D27" i="1"/>
  <c r="H15" i="1"/>
  <c r="H24" i="1"/>
  <c r="E192" i="1"/>
  <c r="H192" i="1"/>
  <c r="G192" i="1"/>
  <c r="G165" i="1" s="1"/>
  <c r="D50" i="1"/>
  <c r="D47" i="1" s="1"/>
  <c r="G153" i="1" l="1"/>
  <c r="D165" i="1"/>
  <c r="G166" i="1"/>
  <c r="G149" i="1" s="1"/>
  <c r="G168" i="1"/>
  <c r="H13" i="1"/>
  <c r="H161" i="1"/>
  <c r="H147" i="1" s="1"/>
  <c r="D147" i="1" s="1"/>
  <c r="H168" i="1"/>
  <c r="H167" i="1" s="1"/>
  <c r="G157" i="1"/>
  <c r="D157" i="1" s="1"/>
  <c r="D185" i="1"/>
  <c r="G159" i="1"/>
  <c r="G145" i="1" s="1"/>
  <c r="D146" i="1"/>
  <c r="D160" i="1"/>
  <c r="D166" i="1"/>
  <c r="D184" i="1"/>
  <c r="G158" i="1"/>
  <c r="D158" i="1" s="1"/>
  <c r="G11" i="1"/>
  <c r="G14" i="1"/>
  <c r="D14" i="1" s="1"/>
  <c r="D24" i="1"/>
  <c r="E11" i="1"/>
  <c r="E10" i="1" s="1"/>
  <c r="D16" i="1"/>
  <c r="D38" i="1"/>
  <c r="D35" i="1" s="1"/>
  <c r="G15" i="1"/>
  <c r="D15" i="1" s="1"/>
  <c r="G12" i="1"/>
  <c r="D12" i="1" s="1"/>
  <c r="D25" i="1"/>
  <c r="G13" i="1"/>
  <c r="D192" i="1"/>
  <c r="G180" i="1"/>
  <c r="G156" i="1" s="1"/>
  <c r="H180" i="1"/>
  <c r="H11" i="1"/>
  <c r="D161" i="1" l="1"/>
  <c r="G33" i="1"/>
  <c r="D153" i="1"/>
  <c r="D13" i="1"/>
  <c r="G144" i="1"/>
  <c r="G154" i="1"/>
  <c r="G167" i="1"/>
  <c r="D168" i="1"/>
  <c r="D167" i="1" s="1"/>
  <c r="D145" i="1"/>
  <c r="D159" i="1"/>
  <c r="G155" i="1"/>
  <c r="H34" i="1"/>
  <c r="H149" i="1"/>
  <c r="D149" i="1" s="1"/>
  <c r="H156" i="1"/>
  <c r="D156" i="1" s="1"/>
  <c r="D11" i="1"/>
  <c r="G35" i="1"/>
  <c r="F23" i="1"/>
  <c r="E23" i="1"/>
  <c r="G20" i="1" l="1"/>
  <c r="D20" i="1" s="1"/>
  <c r="D33" i="1"/>
  <c r="H21" i="1"/>
  <c r="H10" i="1" s="1"/>
  <c r="G34" i="1"/>
  <c r="D34" i="1" s="1"/>
  <c r="D154" i="1"/>
  <c r="D155" i="1"/>
  <c r="G143" i="1"/>
  <c r="H35" i="1"/>
  <c r="H155" i="1"/>
  <c r="H144" i="1"/>
  <c r="H143" i="1" s="1"/>
  <c r="H23" i="1"/>
  <c r="D23" i="1" l="1"/>
  <c r="G21" i="1"/>
  <c r="D21" i="1" s="1"/>
  <c r="D10" i="1" s="1"/>
  <c r="D144" i="1"/>
  <c r="D143" i="1" s="1"/>
  <c r="G10" i="1" l="1"/>
  <c r="G23" i="1"/>
  <c r="D180" i="1"/>
</calcChain>
</file>

<file path=xl/sharedStrings.xml><?xml version="1.0" encoding="utf-8"?>
<sst xmlns="http://schemas.openxmlformats.org/spreadsheetml/2006/main" count="114" uniqueCount="67">
  <si>
    <t>№ п/п</t>
  </si>
  <si>
    <t>Наименование направления, раздела, мероприятия</t>
  </si>
  <si>
    <t>Период реализации мероприятий (годы)</t>
  </si>
  <si>
    <t>Объем финансовых ресурсов, тыс.рублей</t>
  </si>
  <si>
    <t>Ответственный исполнитель, соисполнители, участники</t>
  </si>
  <si>
    <t>Всего</t>
  </si>
  <si>
    <t>в том числе средства:</t>
  </si>
  <si>
    <t>окружного бюджета</t>
  </si>
  <si>
    <t>районного бюджета</t>
  </si>
  <si>
    <t>бюджета поселений</t>
  </si>
  <si>
    <t>прочих внебюджетных источников</t>
  </si>
  <si>
    <t>Управление промышленной и сельскохозяйственной политики Администрации МО Билибинский муниципальный район</t>
  </si>
  <si>
    <t>Всего по Муниципальной программе</t>
  </si>
  <si>
    <t>1.1.</t>
  </si>
  <si>
    <t>1.1.1.</t>
  </si>
  <si>
    <t>2.1.</t>
  </si>
  <si>
    <t>2.1.1.</t>
  </si>
  <si>
    <t>1.1.2.</t>
  </si>
  <si>
    <t>Подпрограмма 1. «Развитие пищевой и перерабатывающей промышленности»</t>
  </si>
  <si>
    <t xml:space="preserve">Подпрограмма «Развитие пищевой и перерабатывающей промышленности» </t>
  </si>
  <si>
    <t xml:space="preserve">Субсидия предприятиям, осуществляющим деятельность в сфере сельхозпроизводства на приобретение товаров и услуг
</t>
  </si>
  <si>
    <t>Подпрограмма 2. «Развитие отрасли животноводства, переработки и реализации продукции животноводства»</t>
  </si>
  <si>
    <t xml:space="preserve">Подпрограмма «Развитие отрасли животноводства, переработки и реализации продукции животноводства»
</t>
  </si>
  <si>
    <t xml:space="preserve">Основное мероприятие:
«Обеспечение проведения противоэпизоотических мероприятий»
</t>
  </si>
  <si>
    <t>Подпрограмма 3. «Организация и проведение культурно-массовых и спортивно-массовых мероприятий оленеводов»</t>
  </si>
  <si>
    <t xml:space="preserve">Подпрограмма «Организация и проведение культурно-массовых и спортивно-массовых мероприятий оленеводов»
</t>
  </si>
  <si>
    <t xml:space="preserve">Субсидия на финансовую поддержку производства мясной и молочной продукции (иные бюджетные ассигнования)
</t>
  </si>
  <si>
    <t>1.1.3.</t>
  </si>
  <si>
    <t>1.1.4.</t>
  </si>
  <si>
    <t>2.1.2.</t>
  </si>
  <si>
    <t>Мероприятия в сфере культуры (Выплаты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полномочий)</t>
  </si>
  <si>
    <t>Мероприятия в сфере культуры (Закупка товаров, работ и услуг для обеспечения государственных (муниципальных) нужд)</t>
  </si>
  <si>
    <t>3.1.</t>
  </si>
  <si>
    <t xml:space="preserve">Основное мероприятие:
«Организация и проведение праздничных мероприятий»
</t>
  </si>
  <si>
    <t xml:space="preserve">Основное мероприятие:
«Организация и проведение отраслевых соревнований»
</t>
  </si>
  <si>
    <t>3.1.1.</t>
  </si>
  <si>
    <t>3.2.</t>
  </si>
  <si>
    <t>3.2.1.</t>
  </si>
  <si>
    <t>3.2.2.</t>
  </si>
  <si>
    <t>3.2.3.</t>
  </si>
  <si>
    <t xml:space="preserve">Ресурсное обеспечение Муниципальной программы
«Развитие агропромышленного комплекса Билибинского муниципального района»
</t>
  </si>
  <si>
    <t>1.2.</t>
  </si>
  <si>
    <t>1.2.1.</t>
  </si>
  <si>
    <t xml:space="preserve">Прочие мероприятия (Закупка товаров, работ и услуг для обеспечения государственных (муниципальных) нужд)
</t>
  </si>
  <si>
    <t xml:space="preserve">Основное мероприятие:
«Содействие развитию пищевой и перерабатывающей промышленности»
</t>
  </si>
  <si>
    <t>Расходы на закупку, доставку, монтаж оборудования для пищевой и перерабатывающей промышленности  (Закупка товаров, работ и услуг для обеспечения государственных (муниципальных) нужд)</t>
  </si>
  <si>
    <t xml:space="preserve">Приложение
к Постановлению Администрации муниципального образования Билибинский муниципальный район
от «____» _______________ 2024  года № ______      
</t>
  </si>
  <si>
    <t>1.2.2.</t>
  </si>
  <si>
    <t xml:space="preserve">«Приложение  2                                                          
к Муниципальной  программе «Развитие агропромышленного комплекса Билибинского муниципального района»
</t>
  </si>
  <si>
    <t>».</t>
  </si>
  <si>
    <t>1.1.5.</t>
  </si>
  <si>
    <t>1.1.6.</t>
  </si>
  <si>
    <t>1.1.7.</t>
  </si>
  <si>
    <t>1.1.8.</t>
  </si>
  <si>
    <t>Мероприятия в сфере культуры (Социальное обеспечение и иные выплаты населению)</t>
  </si>
  <si>
    <t>Субсидия на возмещение затрат при реализации молочной продукции местных товаропроизводителей в сельской местности (иные бюджетные ассигнования)</t>
  </si>
  <si>
    <t>2016-2026</t>
  </si>
  <si>
    <t>Расходы на проведение спортивных мероприятий (Социальное обеспечение и иные выплаты населению)</t>
  </si>
  <si>
    <t>Субсидия предприятиям, осуществляющим деятельность в сфере сельхозтоваропроизводства, направленные на восстановление платежеспособности (Иные бюджетные ассигнования)</t>
  </si>
  <si>
    <t>Расходы на выполнение ремонта жилых помещений муниципального жилищного фонда, а также реконструкции зданий для перевода нежилых помещений в категорию жилых помещений (Закупка товаров, работ и услуг для обеспечения государственных (муниципальных) нужд)</t>
  </si>
  <si>
    <t>Субсидия из бюджета Билибинского муниципального района организациям пищевой промышленности, производящим молочную продукцию, полуфабрикаты и готовые кулинарные изделия на возмещение затрат, связанных с проведением ремонтных работ (Иные бюджетные ассигнования)</t>
  </si>
  <si>
    <t>Расходы на финансовую поддержку производства мясной и молочной продукции (софинансирование обязательств за счет средств местного бюджета) (Иные бюджетные ассигнования)</t>
  </si>
  <si>
    <t>Субсидия организациям пищевой промышленности, производящим молочную продукцию, на возмещение затрат, связанных с проведением ремонтных работ (Иные бюджетные ассигнования)</t>
  </si>
  <si>
    <t>Субсидия организациям пищевой промышленности, производящим безалкогольную продукцию, на возмещение затрат, связанных с проведением ремонтных работ (Иные бюджетные ассигнования)</t>
  </si>
  <si>
    <t xml:space="preserve">Расходы на финансовую поддержку производства социально-значимых видов хлеба (Иные бюджетные ассигнования)
</t>
  </si>
  <si>
    <t xml:space="preserve">Основное мероприятие:
«Возмещение части затрат на производство пищевой продукции»
</t>
  </si>
  <si>
    <t xml:space="preserve">Приложение 2
к Постановлению Администрации муниципального образования Билибинский муниципальный район
от «13»апреля 2026  года № 282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</si>
</sst>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63">
    <xf numFmtId="0" fontId="0" fillId="0" borderId="0" xfId="0"/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43" fontId="2" fillId="2" borderId="1" xfId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43" fontId="2" fillId="0" borderId="1" xfId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2" fontId="3" fillId="0" borderId="0" xfId="0" applyNumberFormat="1" applyFont="1"/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/>
    <xf numFmtId="4" fontId="8" fillId="0" borderId="0" xfId="0" applyNumberFormat="1" applyFont="1"/>
    <xf numFmtId="4" fontId="8" fillId="2" borderId="0" xfId="0" applyNumberFormat="1" applyFont="1" applyFill="1"/>
    <xf numFmtId="4" fontId="9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tabSelected="1" topLeftCell="A2" zoomScaleNormal="100" workbookViewId="0">
      <selection activeCell="H3" sqref="H3:I3"/>
    </sheetView>
  </sheetViews>
  <sheetFormatPr defaultColWidth="9.109375" defaultRowHeight="14.4" x14ac:dyDescent="0.3"/>
  <cols>
    <col min="1" max="1" width="7.44140625" style="1" customWidth="1"/>
    <col min="2" max="2" width="30.5546875" style="1" customWidth="1"/>
    <col min="3" max="3" width="11.5546875" style="1" customWidth="1"/>
    <col min="4" max="4" width="13" style="1" customWidth="1"/>
    <col min="5" max="5" width="12.6640625" style="1" customWidth="1"/>
    <col min="6" max="6" width="11.6640625" style="1" customWidth="1"/>
    <col min="7" max="7" width="12" style="1" customWidth="1"/>
    <col min="8" max="8" width="16.88671875" style="1" customWidth="1"/>
    <col min="9" max="9" width="34" style="1" customWidth="1"/>
    <col min="10" max="10" width="12" style="37" bestFit="1" customWidth="1"/>
    <col min="11" max="11" width="11.44140625" style="37" bestFit="1" customWidth="1"/>
    <col min="12" max="12" width="10.44140625" style="37" bestFit="1" customWidth="1"/>
    <col min="13" max="16384" width="9.109375" style="1"/>
  </cols>
  <sheetData>
    <row r="1" spans="1:16" ht="84.75" hidden="1" customHeight="1" x14ac:dyDescent="0.3">
      <c r="G1" s="57" t="s">
        <v>46</v>
      </c>
      <c r="H1" s="58"/>
      <c r="I1" s="58"/>
    </row>
    <row r="2" spans="1:16" ht="97.5" customHeight="1" x14ac:dyDescent="0.3">
      <c r="G2" s="31"/>
      <c r="H2" s="57" t="s">
        <v>66</v>
      </c>
      <c r="I2" s="58"/>
    </row>
    <row r="3" spans="1:16" ht="84.75" customHeight="1" x14ac:dyDescent="0.3">
      <c r="G3" s="31"/>
      <c r="H3" s="57" t="s">
        <v>48</v>
      </c>
      <c r="I3" s="58"/>
    </row>
    <row r="4" spans="1:16" ht="23.25" customHeight="1" x14ac:dyDescent="0.3">
      <c r="G4" s="27"/>
      <c r="H4" s="28"/>
      <c r="I4" s="28"/>
    </row>
    <row r="5" spans="1:16" ht="49.5" customHeight="1" x14ac:dyDescent="0.3">
      <c r="A5" s="59" t="s">
        <v>40</v>
      </c>
      <c r="B5" s="60"/>
      <c r="C5" s="60"/>
      <c r="D5" s="60"/>
      <c r="E5" s="60"/>
      <c r="F5" s="60"/>
      <c r="G5" s="60"/>
      <c r="H5" s="60"/>
      <c r="I5" s="60"/>
    </row>
    <row r="6" spans="1:16" ht="26.25" customHeight="1" x14ac:dyDescent="0.3">
      <c r="A6" s="61" t="s">
        <v>0</v>
      </c>
      <c r="B6" s="61" t="s">
        <v>1</v>
      </c>
      <c r="C6" s="61" t="s">
        <v>2</v>
      </c>
      <c r="D6" s="61" t="s">
        <v>3</v>
      </c>
      <c r="E6" s="61"/>
      <c r="F6" s="61"/>
      <c r="G6" s="61"/>
      <c r="H6" s="61"/>
      <c r="I6" s="61" t="s">
        <v>4</v>
      </c>
    </row>
    <row r="7" spans="1:16" x14ac:dyDescent="0.3">
      <c r="A7" s="61"/>
      <c r="B7" s="61"/>
      <c r="C7" s="61"/>
      <c r="D7" s="61" t="s">
        <v>5</v>
      </c>
      <c r="E7" s="61" t="s">
        <v>6</v>
      </c>
      <c r="F7" s="61"/>
      <c r="G7" s="61"/>
      <c r="H7" s="61"/>
      <c r="I7" s="61"/>
    </row>
    <row r="8" spans="1:16" ht="41.4" x14ac:dyDescent="0.3">
      <c r="A8" s="61"/>
      <c r="B8" s="61"/>
      <c r="C8" s="61"/>
      <c r="D8" s="61"/>
      <c r="E8" s="2" t="s">
        <v>7</v>
      </c>
      <c r="F8" s="2" t="s">
        <v>8</v>
      </c>
      <c r="G8" s="2" t="s">
        <v>9</v>
      </c>
      <c r="H8" s="2" t="s">
        <v>10</v>
      </c>
      <c r="I8" s="61"/>
    </row>
    <row r="9" spans="1:16" s="4" customFormat="1" ht="13.8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8"/>
      <c r="K9" s="38"/>
      <c r="L9" s="38"/>
    </row>
    <row r="10" spans="1:16" s="4" customFormat="1" ht="21" customHeight="1" x14ac:dyDescent="0.3">
      <c r="A10" s="53"/>
      <c r="B10" s="53" t="s">
        <v>12</v>
      </c>
      <c r="C10" s="3" t="s">
        <v>56</v>
      </c>
      <c r="D10" s="14">
        <f>SUM(D11:D21)</f>
        <v>321015.99999999994</v>
      </c>
      <c r="E10" s="14">
        <f>SUM(E11:E21)</f>
        <v>257847.7</v>
      </c>
      <c r="F10" s="14">
        <f>SUM(F11:F21)</f>
        <v>63168.3</v>
      </c>
      <c r="G10" s="15">
        <f>SUM(G11:G21)</f>
        <v>0</v>
      </c>
      <c r="H10" s="15">
        <f>SUM(H11:H21)</f>
        <v>0</v>
      </c>
      <c r="I10" s="43"/>
      <c r="J10" s="38"/>
      <c r="K10" s="38"/>
      <c r="L10" s="38"/>
    </row>
    <row r="11" spans="1:16" s="4" customFormat="1" ht="13.8" x14ac:dyDescent="0.3">
      <c r="A11" s="53"/>
      <c r="B11" s="53"/>
      <c r="C11" s="3">
        <v>2016</v>
      </c>
      <c r="D11" s="12">
        <f>E11+F11+G11+H11</f>
        <v>31222.9</v>
      </c>
      <c r="E11" s="12">
        <f t="shared" ref="E11:F21" si="0">E24+E181+E230</f>
        <v>24795.200000000001</v>
      </c>
      <c r="F11" s="12">
        <f t="shared" si="0"/>
        <v>6427.7000000000007</v>
      </c>
      <c r="G11" s="15">
        <f t="shared" ref="G11:H17" si="1">G24+G181</f>
        <v>0</v>
      </c>
      <c r="H11" s="15">
        <f t="shared" si="1"/>
        <v>0</v>
      </c>
      <c r="I11" s="44"/>
      <c r="J11" s="38"/>
      <c r="K11" s="38"/>
      <c r="L11" s="38"/>
    </row>
    <row r="12" spans="1:16" s="4" customFormat="1" ht="13.8" x14ac:dyDescent="0.3">
      <c r="A12" s="53"/>
      <c r="B12" s="53"/>
      <c r="C12" s="3">
        <v>2017</v>
      </c>
      <c r="D12" s="12">
        <f t="shared" ref="D12:D19" si="2">E12+F12+G12+H12</f>
        <v>29543</v>
      </c>
      <c r="E12" s="14">
        <f>E25+E182+E231</f>
        <v>28492.7</v>
      </c>
      <c r="F12" s="12">
        <f t="shared" si="0"/>
        <v>1050.3000000000002</v>
      </c>
      <c r="G12" s="15">
        <f t="shared" si="1"/>
        <v>0</v>
      </c>
      <c r="H12" s="15">
        <f t="shared" si="1"/>
        <v>0</v>
      </c>
      <c r="I12" s="44"/>
      <c r="J12" s="41"/>
      <c r="K12" s="41"/>
      <c r="L12" s="41"/>
      <c r="N12" s="38"/>
      <c r="O12" s="38"/>
      <c r="P12" s="38"/>
    </row>
    <row r="13" spans="1:16" s="4" customFormat="1" ht="13.8" x14ac:dyDescent="0.3">
      <c r="A13" s="53"/>
      <c r="B13" s="53"/>
      <c r="C13" s="3">
        <v>2018</v>
      </c>
      <c r="D13" s="12">
        <f t="shared" si="2"/>
        <v>27555.3</v>
      </c>
      <c r="E13" s="12">
        <f>E26+E183+E232</f>
        <v>26165.7</v>
      </c>
      <c r="F13" s="12">
        <f>F26+F183+F232</f>
        <v>1389.6</v>
      </c>
      <c r="G13" s="15">
        <f t="shared" si="1"/>
        <v>0</v>
      </c>
      <c r="H13" s="15">
        <f t="shared" si="1"/>
        <v>0</v>
      </c>
      <c r="I13" s="44"/>
      <c r="J13" s="39"/>
      <c r="K13" s="38"/>
      <c r="L13" s="38"/>
    </row>
    <row r="14" spans="1:16" s="4" customFormat="1" ht="13.8" x14ac:dyDescent="0.3">
      <c r="A14" s="53"/>
      <c r="B14" s="53"/>
      <c r="C14" s="3">
        <v>2019</v>
      </c>
      <c r="D14" s="12">
        <f t="shared" si="2"/>
        <v>37729</v>
      </c>
      <c r="E14" s="14">
        <f t="shared" si="0"/>
        <v>35359.599999999999</v>
      </c>
      <c r="F14" s="12">
        <f t="shared" si="0"/>
        <v>2369.4</v>
      </c>
      <c r="G14" s="15">
        <f t="shared" si="1"/>
        <v>0</v>
      </c>
      <c r="H14" s="15">
        <f t="shared" si="1"/>
        <v>0</v>
      </c>
      <c r="I14" s="44"/>
      <c r="J14" s="39"/>
      <c r="K14" s="38"/>
      <c r="L14" s="38"/>
    </row>
    <row r="15" spans="1:16" s="4" customFormat="1" ht="13.8" x14ac:dyDescent="0.3">
      <c r="A15" s="53"/>
      <c r="B15" s="53"/>
      <c r="C15" s="3">
        <v>2020</v>
      </c>
      <c r="D15" s="12">
        <f t="shared" si="2"/>
        <v>30903.3</v>
      </c>
      <c r="E15" s="14">
        <f t="shared" si="0"/>
        <v>29705.7</v>
      </c>
      <c r="F15" s="12">
        <f t="shared" si="0"/>
        <v>1197.5999999999999</v>
      </c>
      <c r="G15" s="15">
        <f t="shared" si="1"/>
        <v>0</v>
      </c>
      <c r="H15" s="15">
        <f t="shared" si="1"/>
        <v>0</v>
      </c>
      <c r="I15" s="44"/>
      <c r="J15" s="39"/>
      <c r="K15" s="38"/>
      <c r="L15" s="38"/>
    </row>
    <row r="16" spans="1:16" s="4" customFormat="1" ht="13.8" x14ac:dyDescent="0.3">
      <c r="A16" s="53"/>
      <c r="B16" s="53"/>
      <c r="C16" s="8">
        <v>2021</v>
      </c>
      <c r="D16" s="12">
        <f t="shared" si="2"/>
        <v>29778</v>
      </c>
      <c r="E16" s="14">
        <f t="shared" si="0"/>
        <v>28643.5</v>
      </c>
      <c r="F16" s="12">
        <f t="shared" si="0"/>
        <v>1134.5</v>
      </c>
      <c r="G16" s="15">
        <f t="shared" si="1"/>
        <v>0</v>
      </c>
      <c r="H16" s="15">
        <f t="shared" si="1"/>
        <v>0</v>
      </c>
      <c r="I16" s="44"/>
      <c r="J16" s="39"/>
      <c r="K16" s="38"/>
      <c r="L16" s="38"/>
    </row>
    <row r="17" spans="1:12" s="4" customFormat="1" ht="13.8" x14ac:dyDescent="0.3">
      <c r="A17" s="53"/>
      <c r="B17" s="53"/>
      <c r="C17" s="8">
        <v>2022</v>
      </c>
      <c r="D17" s="12">
        <f t="shared" si="2"/>
        <v>36355.699999999997</v>
      </c>
      <c r="E17" s="14">
        <f t="shared" si="0"/>
        <v>28910.400000000001</v>
      </c>
      <c r="F17" s="12">
        <f t="shared" si="0"/>
        <v>7445.2999999999993</v>
      </c>
      <c r="G17" s="15">
        <f t="shared" si="1"/>
        <v>0</v>
      </c>
      <c r="H17" s="15">
        <f t="shared" si="1"/>
        <v>0</v>
      </c>
      <c r="I17" s="44"/>
      <c r="J17" s="39"/>
      <c r="K17" s="38"/>
      <c r="L17" s="38"/>
    </row>
    <row r="18" spans="1:12" s="4" customFormat="1" ht="13.8" x14ac:dyDescent="0.3">
      <c r="A18" s="53"/>
      <c r="B18" s="53"/>
      <c r="C18" s="24">
        <v>2023</v>
      </c>
      <c r="D18" s="14">
        <f t="shared" si="2"/>
        <v>19660.8</v>
      </c>
      <c r="E18" s="14">
        <f t="shared" si="0"/>
        <v>16866.599999999999</v>
      </c>
      <c r="F18" s="14">
        <f t="shared" si="0"/>
        <v>2794.2</v>
      </c>
      <c r="G18" s="15">
        <f t="shared" ref="G18:H21" si="3">G31+G188+G237</f>
        <v>0</v>
      </c>
      <c r="H18" s="15">
        <f t="shared" si="3"/>
        <v>0</v>
      </c>
      <c r="I18" s="44"/>
      <c r="J18" s="39"/>
      <c r="K18" s="38"/>
      <c r="L18" s="38"/>
    </row>
    <row r="19" spans="1:12" s="4" customFormat="1" ht="13.8" x14ac:dyDescent="0.3">
      <c r="A19" s="53"/>
      <c r="B19" s="53"/>
      <c r="C19" s="26">
        <v>2024</v>
      </c>
      <c r="D19" s="14">
        <f t="shared" si="2"/>
        <v>19555.099999999999</v>
      </c>
      <c r="E19" s="14">
        <f t="shared" si="0"/>
        <v>11570.8</v>
      </c>
      <c r="F19" s="14">
        <f t="shared" si="0"/>
        <v>7984.2999999999993</v>
      </c>
      <c r="G19" s="15">
        <f t="shared" si="3"/>
        <v>0</v>
      </c>
      <c r="H19" s="15">
        <f t="shared" si="3"/>
        <v>0</v>
      </c>
      <c r="I19" s="44"/>
      <c r="J19" s="39"/>
      <c r="K19" s="38"/>
      <c r="L19" s="38"/>
    </row>
    <row r="20" spans="1:12" s="4" customFormat="1" ht="13.8" x14ac:dyDescent="0.3">
      <c r="A20" s="53"/>
      <c r="B20" s="53"/>
      <c r="C20" s="33">
        <v>2025</v>
      </c>
      <c r="D20" s="12">
        <f t="shared" ref="D20" si="4">E20+F20+G20+H20</f>
        <v>23108.799999999999</v>
      </c>
      <c r="E20" s="12">
        <f t="shared" si="0"/>
        <v>12029.8</v>
      </c>
      <c r="F20" s="12">
        <f t="shared" si="0"/>
        <v>11079</v>
      </c>
      <c r="G20" s="15">
        <f t="shared" si="3"/>
        <v>0</v>
      </c>
      <c r="H20" s="15">
        <f t="shared" si="3"/>
        <v>0</v>
      </c>
      <c r="I20" s="44"/>
      <c r="J20" s="39"/>
      <c r="K20" s="38"/>
      <c r="L20" s="38"/>
    </row>
    <row r="21" spans="1:12" s="4" customFormat="1" ht="13.8" x14ac:dyDescent="0.3">
      <c r="A21" s="53"/>
      <c r="B21" s="53"/>
      <c r="C21" s="3">
        <v>2026</v>
      </c>
      <c r="D21" s="12">
        <f t="shared" ref="D21" si="5">E21+F21+G21+H21</f>
        <v>35604.1</v>
      </c>
      <c r="E21" s="12">
        <f t="shared" si="0"/>
        <v>15307.7</v>
      </c>
      <c r="F21" s="12">
        <f t="shared" si="0"/>
        <v>20296.399999999998</v>
      </c>
      <c r="G21" s="15">
        <f t="shared" si="3"/>
        <v>0</v>
      </c>
      <c r="H21" s="15">
        <f t="shared" si="3"/>
        <v>0</v>
      </c>
      <c r="I21" s="45"/>
      <c r="J21" s="38"/>
      <c r="K21" s="38"/>
      <c r="L21" s="38"/>
    </row>
    <row r="22" spans="1:12" s="4" customFormat="1" ht="14.25" customHeight="1" x14ac:dyDescent="0.3">
      <c r="A22" s="50" t="s">
        <v>18</v>
      </c>
      <c r="B22" s="51"/>
      <c r="C22" s="51"/>
      <c r="D22" s="51"/>
      <c r="E22" s="51"/>
      <c r="F22" s="51"/>
      <c r="G22" s="51"/>
      <c r="H22" s="51"/>
      <c r="I22" s="52"/>
      <c r="J22" s="38"/>
      <c r="K22" s="38"/>
      <c r="L22" s="38"/>
    </row>
    <row r="23" spans="1:12" s="5" customFormat="1" ht="17.25" customHeight="1" x14ac:dyDescent="0.3">
      <c r="A23" s="53">
        <v>1</v>
      </c>
      <c r="B23" s="53" t="s">
        <v>19</v>
      </c>
      <c r="C23" s="3" t="s">
        <v>56</v>
      </c>
      <c r="D23" s="14">
        <f>SUM(D24:D34)</f>
        <v>302244.09999999998</v>
      </c>
      <c r="E23" s="12">
        <f>SUM(E24:E34)</f>
        <v>247262.4</v>
      </c>
      <c r="F23" s="14">
        <f>SUM(F24:F34)</f>
        <v>54981.7</v>
      </c>
      <c r="G23" s="13">
        <f>SUM(G24:G34)</f>
        <v>0</v>
      </c>
      <c r="H23" s="13">
        <f>SUM(H24:H34)</f>
        <v>0</v>
      </c>
      <c r="I23" s="54" t="s">
        <v>11</v>
      </c>
      <c r="J23" s="40"/>
      <c r="K23" s="40"/>
      <c r="L23" s="40"/>
    </row>
    <row r="24" spans="1:12" s="5" customFormat="1" ht="13.8" x14ac:dyDescent="0.3">
      <c r="A24" s="53"/>
      <c r="B24" s="53"/>
      <c r="C24" s="3">
        <v>2016</v>
      </c>
      <c r="D24" s="12">
        <f>SUM(E24:H24)</f>
        <v>30034</v>
      </c>
      <c r="E24" s="12">
        <f>E36</f>
        <v>23606.3</v>
      </c>
      <c r="F24" s="12">
        <f>F36</f>
        <v>6427.7000000000007</v>
      </c>
      <c r="G24" s="13">
        <f t="shared" ref="E24:H30" si="6">G36</f>
        <v>0</v>
      </c>
      <c r="H24" s="13">
        <f t="shared" si="6"/>
        <v>0</v>
      </c>
      <c r="I24" s="55"/>
      <c r="J24" s="40"/>
      <c r="K24" s="40"/>
      <c r="L24" s="40"/>
    </row>
    <row r="25" spans="1:12" s="5" customFormat="1" ht="13.8" x14ac:dyDescent="0.3">
      <c r="A25" s="53"/>
      <c r="B25" s="53"/>
      <c r="C25" s="3">
        <v>2017</v>
      </c>
      <c r="D25" s="12">
        <f t="shared" ref="D25:D30" si="7">E25+F25+G25+H25</f>
        <v>27549.5</v>
      </c>
      <c r="E25" s="12">
        <f t="shared" si="6"/>
        <v>27273.9</v>
      </c>
      <c r="F25" s="12">
        <f t="shared" si="6"/>
        <v>275.60000000000002</v>
      </c>
      <c r="G25" s="13">
        <f t="shared" si="6"/>
        <v>0</v>
      </c>
      <c r="H25" s="13">
        <f t="shared" si="6"/>
        <v>0</v>
      </c>
      <c r="I25" s="55"/>
      <c r="J25" s="40"/>
      <c r="K25" s="40"/>
      <c r="L25" s="40"/>
    </row>
    <row r="26" spans="1:12" s="5" customFormat="1" ht="13.8" x14ac:dyDescent="0.3">
      <c r="A26" s="53"/>
      <c r="B26" s="53"/>
      <c r="C26" s="3">
        <v>2018</v>
      </c>
      <c r="D26" s="12">
        <f t="shared" si="7"/>
        <v>24927.300000000003</v>
      </c>
      <c r="E26" s="12">
        <f t="shared" si="6"/>
        <v>24678.100000000002</v>
      </c>
      <c r="F26" s="12">
        <f t="shared" si="6"/>
        <v>249.20000000000002</v>
      </c>
      <c r="G26" s="13">
        <f t="shared" si="6"/>
        <v>0</v>
      </c>
      <c r="H26" s="13">
        <f t="shared" si="6"/>
        <v>0</v>
      </c>
      <c r="I26" s="55"/>
      <c r="J26" s="40"/>
      <c r="K26" s="40"/>
      <c r="L26" s="40"/>
    </row>
    <row r="27" spans="1:12" s="5" customFormat="1" ht="13.8" x14ac:dyDescent="0.3">
      <c r="A27" s="53"/>
      <c r="B27" s="53"/>
      <c r="C27" s="3">
        <v>2019</v>
      </c>
      <c r="D27" s="12">
        <f t="shared" si="7"/>
        <v>34213.599999999999</v>
      </c>
      <c r="E27" s="12">
        <f t="shared" si="6"/>
        <v>33871.5</v>
      </c>
      <c r="F27" s="12">
        <f t="shared" si="6"/>
        <v>342.1</v>
      </c>
      <c r="G27" s="13">
        <f t="shared" si="6"/>
        <v>0</v>
      </c>
      <c r="H27" s="13">
        <f t="shared" si="6"/>
        <v>0</v>
      </c>
      <c r="I27" s="55"/>
      <c r="J27" s="40"/>
      <c r="K27" s="40"/>
      <c r="L27" s="40"/>
    </row>
    <row r="28" spans="1:12" s="5" customFormat="1" ht="13.8" x14ac:dyDescent="0.3">
      <c r="A28" s="53"/>
      <c r="B28" s="53"/>
      <c r="C28" s="3">
        <v>2020</v>
      </c>
      <c r="D28" s="12">
        <f t="shared" si="7"/>
        <v>28457.8</v>
      </c>
      <c r="E28" s="12">
        <f t="shared" si="6"/>
        <v>28060.2</v>
      </c>
      <c r="F28" s="12">
        <f t="shared" si="6"/>
        <v>397.6</v>
      </c>
      <c r="G28" s="13">
        <f t="shared" si="6"/>
        <v>0</v>
      </c>
      <c r="H28" s="13">
        <f t="shared" si="6"/>
        <v>0</v>
      </c>
      <c r="I28" s="55"/>
      <c r="J28" s="40"/>
      <c r="K28" s="40"/>
      <c r="L28" s="40"/>
    </row>
    <row r="29" spans="1:12" s="5" customFormat="1" ht="13.8" x14ac:dyDescent="0.3">
      <c r="A29" s="53"/>
      <c r="B29" s="53"/>
      <c r="C29" s="8">
        <v>2021</v>
      </c>
      <c r="D29" s="12">
        <f t="shared" si="7"/>
        <v>27255.599999999999</v>
      </c>
      <c r="E29" s="12">
        <f>E41</f>
        <v>26921.1</v>
      </c>
      <c r="F29" s="12">
        <f>F41</f>
        <v>334.5</v>
      </c>
      <c r="G29" s="13">
        <f t="shared" si="6"/>
        <v>0</v>
      </c>
      <c r="H29" s="13">
        <f t="shared" ref="H29" si="8">H41</f>
        <v>0</v>
      </c>
      <c r="I29" s="55"/>
      <c r="J29" s="40"/>
      <c r="K29" s="40"/>
      <c r="L29" s="40"/>
    </row>
    <row r="30" spans="1:12" s="5" customFormat="1" ht="13.8" x14ac:dyDescent="0.3">
      <c r="A30" s="53"/>
      <c r="B30" s="53"/>
      <c r="C30" s="8">
        <v>2022</v>
      </c>
      <c r="D30" s="12">
        <f t="shared" si="7"/>
        <v>35376.800000000003</v>
      </c>
      <c r="E30" s="12">
        <f>E42</f>
        <v>28910.400000000001</v>
      </c>
      <c r="F30" s="12">
        <f>F42</f>
        <v>6466.4</v>
      </c>
      <c r="G30" s="13">
        <f t="shared" si="6"/>
        <v>0</v>
      </c>
      <c r="H30" s="13">
        <f t="shared" ref="H30" si="9">H42</f>
        <v>0</v>
      </c>
      <c r="I30" s="55"/>
      <c r="J30" s="40"/>
      <c r="K30" s="40"/>
      <c r="L30" s="40"/>
    </row>
    <row r="31" spans="1:12" s="5" customFormat="1" ht="13.8" x14ac:dyDescent="0.3">
      <c r="A31" s="53"/>
      <c r="B31" s="53"/>
      <c r="C31" s="24">
        <v>2023</v>
      </c>
      <c r="D31" s="12">
        <f>E31+F31+G31+H31</f>
        <v>18952.599999999999</v>
      </c>
      <c r="E31" s="12">
        <f>E43+E151</f>
        <v>16866.599999999999</v>
      </c>
      <c r="F31" s="12">
        <f>F43+F151</f>
        <v>2086</v>
      </c>
      <c r="G31" s="13">
        <f t="shared" ref="G31:H31" si="10">G43+G151</f>
        <v>0</v>
      </c>
      <c r="H31" s="13">
        <f t="shared" si="10"/>
        <v>0</v>
      </c>
      <c r="I31" s="55"/>
      <c r="J31" s="40"/>
      <c r="K31" s="40"/>
      <c r="L31" s="40"/>
    </row>
    <row r="32" spans="1:12" s="5" customFormat="1" ht="13.8" x14ac:dyDescent="0.3">
      <c r="A32" s="53"/>
      <c r="B32" s="53"/>
      <c r="C32" s="26">
        <v>2024</v>
      </c>
      <c r="D32" s="12">
        <f>E32+F32+G32+H32</f>
        <v>19055.199999999997</v>
      </c>
      <c r="E32" s="12">
        <f>E44+E152</f>
        <v>11570.8</v>
      </c>
      <c r="F32" s="12">
        <f>F44++F152</f>
        <v>7484.4</v>
      </c>
      <c r="G32" s="13">
        <f t="shared" ref="G32:H34" si="11">G44+G152</f>
        <v>0</v>
      </c>
      <c r="H32" s="13">
        <f t="shared" si="11"/>
        <v>0</v>
      </c>
      <c r="I32" s="55"/>
      <c r="J32" s="40"/>
      <c r="K32" s="40"/>
      <c r="L32" s="40"/>
    </row>
    <row r="33" spans="1:12" s="5" customFormat="1" ht="13.8" x14ac:dyDescent="0.3">
      <c r="A33" s="53"/>
      <c r="B33" s="53"/>
      <c r="C33" s="33">
        <v>2025</v>
      </c>
      <c r="D33" s="12">
        <f>E33+F33+G33+H33</f>
        <v>22880.199999999997</v>
      </c>
      <c r="E33" s="12">
        <f>E45+E153</f>
        <v>12029.8</v>
      </c>
      <c r="F33" s="12">
        <f>F45+F153</f>
        <v>10850.4</v>
      </c>
      <c r="G33" s="13">
        <f t="shared" si="11"/>
        <v>0</v>
      </c>
      <c r="H33" s="13">
        <f t="shared" si="11"/>
        <v>0</v>
      </c>
      <c r="I33" s="55"/>
      <c r="J33" s="40"/>
      <c r="K33" s="40"/>
      <c r="L33" s="40"/>
    </row>
    <row r="34" spans="1:12" s="5" customFormat="1" ht="16.5" customHeight="1" x14ac:dyDescent="0.3">
      <c r="A34" s="53"/>
      <c r="B34" s="53"/>
      <c r="C34" s="3">
        <v>2026</v>
      </c>
      <c r="D34" s="12">
        <f>E34+F34+G34+H34</f>
        <v>33541.5</v>
      </c>
      <c r="E34" s="12">
        <f>E46+E154</f>
        <v>13473.7</v>
      </c>
      <c r="F34" s="12">
        <f>F46+F154</f>
        <v>20067.8</v>
      </c>
      <c r="G34" s="13">
        <f t="shared" si="11"/>
        <v>0</v>
      </c>
      <c r="H34" s="13">
        <f t="shared" si="11"/>
        <v>0</v>
      </c>
      <c r="I34" s="56"/>
      <c r="J34" s="40"/>
      <c r="K34" s="40"/>
      <c r="L34" s="40"/>
    </row>
    <row r="35" spans="1:12" s="4" customFormat="1" ht="16.5" customHeight="1" x14ac:dyDescent="0.3">
      <c r="A35" s="49" t="s">
        <v>13</v>
      </c>
      <c r="B35" s="53" t="s">
        <v>65</v>
      </c>
      <c r="C35" s="3" t="s">
        <v>56</v>
      </c>
      <c r="D35" s="12">
        <f>SUM(D36:D46)</f>
        <v>300312.09999999998</v>
      </c>
      <c r="E35" s="12">
        <f t="shared" ref="E35:H35" si="12">SUM(E36:E46)</f>
        <v>247262.4</v>
      </c>
      <c r="F35" s="12">
        <f>SUM(F36:F46)</f>
        <v>53049.7</v>
      </c>
      <c r="G35" s="13">
        <f t="shared" si="12"/>
        <v>0</v>
      </c>
      <c r="H35" s="13">
        <f t="shared" si="12"/>
        <v>0</v>
      </c>
      <c r="I35" s="43" t="s">
        <v>11</v>
      </c>
      <c r="J35" s="38"/>
      <c r="K35" s="38"/>
      <c r="L35" s="38"/>
    </row>
    <row r="36" spans="1:12" s="4" customFormat="1" ht="13.8" x14ac:dyDescent="0.3">
      <c r="A36" s="49"/>
      <c r="B36" s="53"/>
      <c r="C36" s="6">
        <v>2016</v>
      </c>
      <c r="D36" s="10">
        <f t="shared" ref="D36:F42" si="13">D48+D60+D72+D132</f>
        <v>30034</v>
      </c>
      <c r="E36" s="10">
        <f t="shared" si="13"/>
        <v>23606.3</v>
      </c>
      <c r="F36" s="10">
        <f>F48+F60+F72+F132</f>
        <v>6427.7000000000007</v>
      </c>
      <c r="G36" s="11">
        <f>G48</f>
        <v>0</v>
      </c>
      <c r="H36" s="11">
        <f>H48</f>
        <v>0</v>
      </c>
      <c r="I36" s="44"/>
      <c r="J36" s="38"/>
      <c r="K36" s="38"/>
      <c r="L36" s="38"/>
    </row>
    <row r="37" spans="1:12" s="4" customFormat="1" ht="13.8" x14ac:dyDescent="0.3">
      <c r="A37" s="49"/>
      <c r="B37" s="53"/>
      <c r="C37" s="6">
        <v>2017</v>
      </c>
      <c r="D37" s="10">
        <f t="shared" si="13"/>
        <v>27549.5</v>
      </c>
      <c r="E37" s="10">
        <f t="shared" si="13"/>
        <v>27273.9</v>
      </c>
      <c r="F37" s="10">
        <f t="shared" si="13"/>
        <v>275.60000000000002</v>
      </c>
      <c r="G37" s="11">
        <f t="shared" ref="G37:G40" si="14">G49</f>
        <v>0</v>
      </c>
      <c r="H37" s="11">
        <f>H49</f>
        <v>0</v>
      </c>
      <c r="I37" s="44"/>
      <c r="J37" s="38"/>
      <c r="K37" s="38"/>
      <c r="L37" s="38"/>
    </row>
    <row r="38" spans="1:12" s="4" customFormat="1" ht="13.8" x14ac:dyDescent="0.3">
      <c r="A38" s="49"/>
      <c r="B38" s="53"/>
      <c r="C38" s="6">
        <v>2018</v>
      </c>
      <c r="D38" s="10">
        <f t="shared" si="13"/>
        <v>24927.3</v>
      </c>
      <c r="E38" s="10">
        <f t="shared" si="13"/>
        <v>24678.100000000002</v>
      </c>
      <c r="F38" s="10">
        <f t="shared" si="13"/>
        <v>249.20000000000002</v>
      </c>
      <c r="G38" s="11">
        <f t="shared" si="14"/>
        <v>0</v>
      </c>
      <c r="H38" s="11">
        <f>H50</f>
        <v>0</v>
      </c>
      <c r="I38" s="44"/>
      <c r="J38" s="38"/>
      <c r="K38" s="38"/>
      <c r="L38" s="38"/>
    </row>
    <row r="39" spans="1:12" s="4" customFormat="1" ht="13.8" x14ac:dyDescent="0.3">
      <c r="A39" s="49"/>
      <c r="B39" s="53"/>
      <c r="C39" s="6">
        <v>2019</v>
      </c>
      <c r="D39" s="10">
        <f t="shared" si="13"/>
        <v>34213.599999999999</v>
      </c>
      <c r="E39" s="10">
        <f t="shared" si="13"/>
        <v>33871.5</v>
      </c>
      <c r="F39" s="10">
        <f>F51+F63+F75+F135</f>
        <v>342.1</v>
      </c>
      <c r="G39" s="11">
        <f t="shared" si="14"/>
        <v>0</v>
      </c>
      <c r="H39" s="11">
        <f>H51</f>
        <v>0</v>
      </c>
      <c r="I39" s="44"/>
      <c r="J39" s="38"/>
      <c r="K39" s="38"/>
      <c r="L39" s="38"/>
    </row>
    <row r="40" spans="1:12" s="4" customFormat="1" ht="13.8" x14ac:dyDescent="0.3">
      <c r="A40" s="49"/>
      <c r="B40" s="53"/>
      <c r="C40" s="6">
        <v>2020</v>
      </c>
      <c r="D40" s="10">
        <f t="shared" si="13"/>
        <v>28457.8</v>
      </c>
      <c r="E40" s="10">
        <f t="shared" si="13"/>
        <v>28060.2</v>
      </c>
      <c r="F40" s="10">
        <f t="shared" si="13"/>
        <v>397.6</v>
      </c>
      <c r="G40" s="11">
        <f t="shared" si="14"/>
        <v>0</v>
      </c>
      <c r="H40" s="11">
        <f>H52</f>
        <v>0</v>
      </c>
      <c r="I40" s="44"/>
      <c r="J40" s="38"/>
      <c r="K40" s="38"/>
      <c r="L40" s="38"/>
    </row>
    <row r="41" spans="1:12" s="4" customFormat="1" ht="13.8" x14ac:dyDescent="0.3">
      <c r="A41" s="49"/>
      <c r="B41" s="53"/>
      <c r="C41" s="6">
        <v>2021</v>
      </c>
      <c r="D41" s="10">
        <f t="shared" si="13"/>
        <v>27255.599999999999</v>
      </c>
      <c r="E41" s="10">
        <f t="shared" si="13"/>
        <v>26921.1</v>
      </c>
      <c r="F41" s="10">
        <f t="shared" si="13"/>
        <v>334.5</v>
      </c>
      <c r="G41" s="11">
        <f>G53+G65</f>
        <v>0</v>
      </c>
      <c r="H41" s="11">
        <f>H58</f>
        <v>0</v>
      </c>
      <c r="I41" s="44"/>
      <c r="J41" s="38"/>
      <c r="K41" s="38"/>
      <c r="L41" s="38"/>
    </row>
    <row r="42" spans="1:12" s="4" customFormat="1" ht="13.8" x14ac:dyDescent="0.3">
      <c r="A42" s="49"/>
      <c r="B42" s="53"/>
      <c r="C42" s="9">
        <v>2022</v>
      </c>
      <c r="D42" s="10">
        <f t="shared" si="13"/>
        <v>35376.800000000003</v>
      </c>
      <c r="E42" s="10">
        <f t="shared" si="13"/>
        <v>28910.400000000001</v>
      </c>
      <c r="F42" s="10">
        <f t="shared" si="13"/>
        <v>6466.4</v>
      </c>
      <c r="G42" s="11">
        <f>G54+G66</f>
        <v>0</v>
      </c>
      <c r="H42" s="11">
        <f>H179</f>
        <v>0</v>
      </c>
      <c r="I42" s="44"/>
      <c r="J42" s="38"/>
      <c r="K42" s="38"/>
      <c r="L42" s="38"/>
    </row>
    <row r="43" spans="1:12" s="4" customFormat="1" ht="13.8" x14ac:dyDescent="0.3">
      <c r="A43" s="49"/>
      <c r="B43" s="53"/>
      <c r="C43" s="23">
        <v>2023</v>
      </c>
      <c r="D43" s="10">
        <f>D55+D67+D79+D91+D103+D115+D127+D139</f>
        <v>18952.599999999999</v>
      </c>
      <c r="E43" s="10">
        <f>E55+E67+E79+E139</f>
        <v>16866.599999999999</v>
      </c>
      <c r="F43" s="11">
        <f>F55+F67+F79+F139</f>
        <v>2086</v>
      </c>
      <c r="G43" s="11">
        <f>G55+G67</f>
        <v>0</v>
      </c>
      <c r="H43" s="11">
        <f>H179</f>
        <v>0</v>
      </c>
      <c r="I43" s="44"/>
      <c r="J43" s="38"/>
      <c r="K43" s="38"/>
      <c r="L43" s="38"/>
    </row>
    <row r="44" spans="1:12" s="4" customFormat="1" ht="13.8" x14ac:dyDescent="0.3">
      <c r="A44" s="49"/>
      <c r="B44" s="53"/>
      <c r="C44" s="25">
        <v>2024</v>
      </c>
      <c r="D44" s="10">
        <f>D56+D68+D80+D92+D104+D116+D128+D140</f>
        <v>17655.2</v>
      </c>
      <c r="E44" s="10">
        <f>E56+E68+E80+E104+E116+E140</f>
        <v>11570.8</v>
      </c>
      <c r="F44" s="10">
        <f>F56+F68+F80+F104+F116+F140</f>
        <v>6084.4</v>
      </c>
      <c r="G44" s="11">
        <f t="shared" ref="G44:H44" si="15">G56+G68+G80+G104+G116+G140</f>
        <v>0</v>
      </c>
      <c r="H44" s="11">
        <f t="shared" si="15"/>
        <v>0</v>
      </c>
      <c r="I44" s="44"/>
      <c r="J44" s="38"/>
      <c r="K44" s="38"/>
      <c r="L44" s="38"/>
    </row>
    <row r="45" spans="1:12" s="4" customFormat="1" ht="13.8" x14ac:dyDescent="0.3">
      <c r="A45" s="49"/>
      <c r="B45" s="53"/>
      <c r="C45" s="34">
        <v>2025</v>
      </c>
      <c r="D45" s="10">
        <f>D57+D69+D81+D93+D105+D117+D129+D141</f>
        <v>22348.2</v>
      </c>
      <c r="E45" s="10">
        <f>E57+E69+E81+E93+E105+E117+E129+E141</f>
        <v>12029.8</v>
      </c>
      <c r="F45" s="10">
        <f>F57+F69+F81+F93+F105+F117+F129+F141</f>
        <v>10318.4</v>
      </c>
      <c r="G45" s="11">
        <f t="shared" ref="G45:G46" si="16">G57+G69+G81+G93+G105+G117+G129+G141</f>
        <v>0</v>
      </c>
      <c r="H45" s="11">
        <v>0</v>
      </c>
      <c r="I45" s="44"/>
      <c r="J45" s="38"/>
      <c r="K45" s="38"/>
      <c r="L45" s="38"/>
    </row>
    <row r="46" spans="1:12" s="4" customFormat="1" ht="13.8" x14ac:dyDescent="0.3">
      <c r="A46" s="49"/>
      <c r="B46" s="53"/>
      <c r="C46" s="6">
        <v>2026</v>
      </c>
      <c r="D46" s="10">
        <f>D58+D70+D82+D94+D106+D118+D130+D142</f>
        <v>33541.5</v>
      </c>
      <c r="E46" s="10">
        <f>E58+E70+E82+E94+E106+E118+E130+E142</f>
        <v>13473.7</v>
      </c>
      <c r="F46" s="10">
        <f>F58+F70+F82+F94+F106+F118+F130+F142</f>
        <v>20067.8</v>
      </c>
      <c r="G46" s="11">
        <f t="shared" si="16"/>
        <v>0</v>
      </c>
      <c r="H46" s="11">
        <v>0</v>
      </c>
      <c r="I46" s="45"/>
      <c r="J46" s="38"/>
      <c r="K46" s="38"/>
      <c r="L46" s="38"/>
    </row>
    <row r="47" spans="1:12" s="4" customFormat="1" ht="14.25" customHeight="1" x14ac:dyDescent="0.3">
      <c r="A47" s="49" t="s">
        <v>14</v>
      </c>
      <c r="B47" s="49" t="s">
        <v>64</v>
      </c>
      <c r="C47" s="6" t="s">
        <v>56</v>
      </c>
      <c r="D47" s="10">
        <f>SUM(D48:D58)</f>
        <v>228328.5</v>
      </c>
      <c r="E47" s="10">
        <f t="shared" ref="E47:F47" si="17">SUM(E48:E58)</f>
        <v>220356.4</v>
      </c>
      <c r="F47" s="10">
        <f t="shared" si="17"/>
        <v>7972.1000000000013</v>
      </c>
      <c r="G47" s="11">
        <v>0</v>
      </c>
      <c r="H47" s="11">
        <v>0</v>
      </c>
      <c r="I47" s="43" t="s">
        <v>11</v>
      </c>
      <c r="J47" s="38"/>
      <c r="K47" s="38"/>
      <c r="L47" s="38"/>
    </row>
    <row r="48" spans="1:12" s="4" customFormat="1" ht="13.8" x14ac:dyDescent="0.3">
      <c r="A48" s="49"/>
      <c r="B48" s="49"/>
      <c r="C48" s="6">
        <v>2016</v>
      </c>
      <c r="D48" s="10">
        <f>E48+F48+G48+H48</f>
        <v>24803.9</v>
      </c>
      <c r="E48" s="10">
        <v>18428.5</v>
      </c>
      <c r="F48" s="10">
        <f>186.1+6189.3</f>
        <v>6375.4000000000005</v>
      </c>
      <c r="G48" s="11">
        <v>0</v>
      </c>
      <c r="H48" s="11">
        <v>0</v>
      </c>
      <c r="I48" s="44"/>
      <c r="J48" s="41"/>
      <c r="K48" s="38"/>
      <c r="L48" s="38"/>
    </row>
    <row r="49" spans="1:12" s="4" customFormat="1" ht="13.8" x14ac:dyDescent="0.3">
      <c r="A49" s="49"/>
      <c r="B49" s="49"/>
      <c r="C49" s="6">
        <v>2017</v>
      </c>
      <c r="D49" s="10">
        <f>E49+F49+G49+H49</f>
        <v>18808.399999999998</v>
      </c>
      <c r="E49" s="10">
        <v>18620.3</v>
      </c>
      <c r="F49" s="10">
        <v>188.1</v>
      </c>
      <c r="G49" s="11">
        <v>0</v>
      </c>
      <c r="H49" s="11">
        <v>0</v>
      </c>
      <c r="I49" s="44"/>
      <c r="J49" s="38"/>
      <c r="K49" s="38"/>
      <c r="L49" s="38"/>
    </row>
    <row r="50" spans="1:12" s="4" customFormat="1" ht="13.8" x14ac:dyDescent="0.3">
      <c r="A50" s="49"/>
      <c r="B50" s="49"/>
      <c r="C50" s="6">
        <v>2018</v>
      </c>
      <c r="D50" s="10">
        <f t="shared" ref="D50:D57" si="18">E50+F50+G50+H50</f>
        <v>17785.2</v>
      </c>
      <c r="E50" s="10">
        <v>17607.400000000001</v>
      </c>
      <c r="F50" s="10">
        <v>177.8</v>
      </c>
      <c r="G50" s="11">
        <v>0</v>
      </c>
      <c r="H50" s="11">
        <v>0</v>
      </c>
      <c r="I50" s="44"/>
      <c r="J50" s="38"/>
      <c r="K50" s="38"/>
      <c r="L50" s="38"/>
    </row>
    <row r="51" spans="1:12" s="4" customFormat="1" ht="13.8" x14ac:dyDescent="0.3">
      <c r="A51" s="49"/>
      <c r="B51" s="49"/>
      <c r="C51" s="6">
        <v>2019</v>
      </c>
      <c r="D51" s="10">
        <f t="shared" si="18"/>
        <v>28149.1</v>
      </c>
      <c r="E51" s="10">
        <v>27867.599999999999</v>
      </c>
      <c r="F51" s="10">
        <v>281.5</v>
      </c>
      <c r="G51" s="11">
        <v>0</v>
      </c>
      <c r="H51" s="11">
        <v>0</v>
      </c>
      <c r="I51" s="44"/>
      <c r="J51" s="38"/>
      <c r="K51" s="38"/>
      <c r="L51" s="38"/>
    </row>
    <row r="52" spans="1:12" s="4" customFormat="1" ht="13.8" x14ac:dyDescent="0.3">
      <c r="A52" s="49"/>
      <c r="B52" s="49"/>
      <c r="C52" s="6">
        <v>2020</v>
      </c>
      <c r="D52" s="10">
        <f t="shared" si="18"/>
        <v>28457.8</v>
      </c>
      <c r="E52" s="10">
        <v>28060.2</v>
      </c>
      <c r="F52" s="10">
        <v>397.6</v>
      </c>
      <c r="G52" s="11">
        <v>0</v>
      </c>
      <c r="H52" s="11">
        <v>0</v>
      </c>
      <c r="I52" s="44"/>
      <c r="J52" s="38"/>
      <c r="K52" s="38"/>
      <c r="L52" s="38"/>
    </row>
    <row r="53" spans="1:12" s="4" customFormat="1" ht="13.8" x14ac:dyDescent="0.3">
      <c r="A53" s="49"/>
      <c r="B53" s="49"/>
      <c r="C53" s="9">
        <v>2021</v>
      </c>
      <c r="D53" s="10">
        <f>E53+F53+G53+H53</f>
        <v>27055.599999999999</v>
      </c>
      <c r="E53" s="10">
        <v>26921.1</v>
      </c>
      <c r="F53" s="10">
        <v>134.5</v>
      </c>
      <c r="G53" s="11">
        <v>0</v>
      </c>
      <c r="H53" s="11">
        <v>0</v>
      </c>
      <c r="I53" s="44"/>
      <c r="J53" s="38"/>
      <c r="K53" s="38"/>
      <c r="L53" s="38"/>
    </row>
    <row r="54" spans="1:12" s="4" customFormat="1" ht="13.8" x14ac:dyDescent="0.3">
      <c r="A54" s="49"/>
      <c r="B54" s="49"/>
      <c r="C54" s="9">
        <v>2022</v>
      </c>
      <c r="D54" s="10">
        <f t="shared" si="18"/>
        <v>29053.4</v>
      </c>
      <c r="E54" s="10">
        <v>28910.400000000001</v>
      </c>
      <c r="F54" s="10">
        <v>143</v>
      </c>
      <c r="G54" s="11">
        <v>0</v>
      </c>
      <c r="H54" s="11">
        <v>0</v>
      </c>
      <c r="I54" s="44"/>
      <c r="J54" s="38"/>
      <c r="K54" s="38"/>
      <c r="L54" s="38"/>
    </row>
    <row r="55" spans="1:12" s="4" customFormat="1" ht="13.8" x14ac:dyDescent="0.3">
      <c r="A55" s="49"/>
      <c r="B55" s="49"/>
      <c r="C55" s="23">
        <v>2023</v>
      </c>
      <c r="D55" s="10">
        <f t="shared" si="18"/>
        <v>16954.599999999999</v>
      </c>
      <c r="E55" s="10">
        <v>16866.599999999999</v>
      </c>
      <c r="F55" s="11">
        <v>88</v>
      </c>
      <c r="G55" s="11">
        <v>0</v>
      </c>
      <c r="H55" s="11">
        <v>0</v>
      </c>
      <c r="I55" s="44"/>
      <c r="J55" s="38"/>
      <c r="K55" s="38"/>
      <c r="L55" s="38"/>
    </row>
    <row r="56" spans="1:12" s="4" customFormat="1" ht="13.8" x14ac:dyDescent="0.3">
      <c r="A56" s="49"/>
      <c r="B56" s="49"/>
      <c r="C56" s="25">
        <v>2024</v>
      </c>
      <c r="D56" s="10">
        <f t="shared" si="18"/>
        <v>11629</v>
      </c>
      <c r="E56" s="10">
        <v>11570.8</v>
      </c>
      <c r="F56" s="11">
        <v>58.2</v>
      </c>
      <c r="G56" s="11">
        <v>0</v>
      </c>
      <c r="H56" s="11">
        <v>0</v>
      </c>
      <c r="I56" s="44"/>
      <c r="J56" s="38"/>
      <c r="K56" s="38"/>
      <c r="L56" s="38"/>
    </row>
    <row r="57" spans="1:12" s="4" customFormat="1" ht="13.8" x14ac:dyDescent="0.3">
      <c r="A57" s="49"/>
      <c r="B57" s="49"/>
      <c r="C57" s="34">
        <v>2025</v>
      </c>
      <c r="D57" s="10">
        <f t="shared" si="18"/>
        <v>12090</v>
      </c>
      <c r="E57" s="10">
        <v>12029.8</v>
      </c>
      <c r="F57" s="11">
        <v>60.2</v>
      </c>
      <c r="G57" s="11">
        <v>0</v>
      </c>
      <c r="H57" s="11">
        <v>0</v>
      </c>
      <c r="I57" s="44"/>
      <c r="J57" s="38"/>
      <c r="K57" s="38"/>
      <c r="L57" s="38"/>
    </row>
    <row r="58" spans="1:12" s="4" customFormat="1" ht="13.8" x14ac:dyDescent="0.3">
      <c r="A58" s="49"/>
      <c r="B58" s="49"/>
      <c r="C58" s="6">
        <v>2026</v>
      </c>
      <c r="D58" s="10">
        <f t="shared" ref="D58" si="19">E58+F58+G58+H58</f>
        <v>13541.5</v>
      </c>
      <c r="E58" s="10">
        <v>13473.7</v>
      </c>
      <c r="F58" s="10">
        <v>67.8</v>
      </c>
      <c r="G58" s="11">
        <v>0</v>
      </c>
      <c r="H58" s="11">
        <v>0</v>
      </c>
      <c r="I58" s="44"/>
      <c r="J58" s="38"/>
      <c r="K58" s="38"/>
      <c r="L58" s="38"/>
    </row>
    <row r="59" spans="1:12" s="4" customFormat="1" ht="14.25" customHeight="1" x14ac:dyDescent="0.3">
      <c r="A59" s="49" t="s">
        <v>17</v>
      </c>
      <c r="B59" s="49" t="s">
        <v>20</v>
      </c>
      <c r="C59" s="9" t="s">
        <v>56</v>
      </c>
      <c r="D59" s="10">
        <f>E59+F59+G59+H59</f>
        <v>200</v>
      </c>
      <c r="E59" s="11">
        <f>SUM(E60:E70)</f>
        <v>0</v>
      </c>
      <c r="F59" s="11">
        <f>SUM(F60:F70)</f>
        <v>200</v>
      </c>
      <c r="G59" s="11">
        <f>SUM(G60:G70)</f>
        <v>0</v>
      </c>
      <c r="H59" s="11">
        <f>SUM(H60:H70)</f>
        <v>0</v>
      </c>
      <c r="I59" s="43" t="s">
        <v>11</v>
      </c>
      <c r="J59" s="38"/>
      <c r="K59" s="38"/>
      <c r="L59" s="38"/>
    </row>
    <row r="60" spans="1:12" s="4" customFormat="1" ht="13.8" x14ac:dyDescent="0.3">
      <c r="A60" s="49"/>
      <c r="B60" s="49"/>
      <c r="C60" s="9">
        <v>2016</v>
      </c>
      <c r="D60" s="11">
        <f>E60+F60+G60+H60</f>
        <v>0</v>
      </c>
      <c r="E60" s="11">
        <v>0</v>
      </c>
      <c r="F60" s="11">
        <v>0</v>
      </c>
      <c r="G60" s="11">
        <v>0</v>
      </c>
      <c r="H60" s="11">
        <v>0</v>
      </c>
      <c r="I60" s="44"/>
      <c r="J60" s="38"/>
      <c r="K60" s="38"/>
      <c r="L60" s="38"/>
    </row>
    <row r="61" spans="1:12" s="4" customFormat="1" ht="13.8" x14ac:dyDescent="0.3">
      <c r="A61" s="49"/>
      <c r="B61" s="49"/>
      <c r="C61" s="9">
        <v>2017</v>
      </c>
      <c r="D61" s="11">
        <f>E61+F61+G61+H61</f>
        <v>0</v>
      </c>
      <c r="E61" s="11">
        <v>0</v>
      </c>
      <c r="F61" s="11">
        <v>0</v>
      </c>
      <c r="G61" s="11">
        <v>0</v>
      </c>
      <c r="H61" s="11">
        <v>0</v>
      </c>
      <c r="I61" s="44"/>
      <c r="J61" s="38"/>
      <c r="K61" s="38"/>
      <c r="L61" s="38"/>
    </row>
    <row r="62" spans="1:12" s="4" customFormat="1" ht="13.8" x14ac:dyDescent="0.3">
      <c r="A62" s="49"/>
      <c r="B62" s="49"/>
      <c r="C62" s="9">
        <v>2018</v>
      </c>
      <c r="D62" s="11">
        <f>E62+F62+G62+H62</f>
        <v>0</v>
      </c>
      <c r="E62" s="11">
        <v>0</v>
      </c>
      <c r="F62" s="11">
        <v>0</v>
      </c>
      <c r="G62" s="11">
        <v>0</v>
      </c>
      <c r="H62" s="11">
        <v>0</v>
      </c>
      <c r="I62" s="44"/>
      <c r="J62" s="38"/>
      <c r="K62" s="38"/>
      <c r="L62" s="38"/>
    </row>
    <row r="63" spans="1:12" s="4" customFormat="1" ht="13.8" x14ac:dyDescent="0.3">
      <c r="A63" s="49"/>
      <c r="B63" s="49"/>
      <c r="C63" s="9">
        <v>2019</v>
      </c>
      <c r="D63" s="11">
        <f t="shared" ref="D63:D64" si="20">E63+F63+G63+H63</f>
        <v>0</v>
      </c>
      <c r="E63" s="11">
        <v>0</v>
      </c>
      <c r="F63" s="11">
        <v>0</v>
      </c>
      <c r="G63" s="11">
        <v>0</v>
      </c>
      <c r="H63" s="11">
        <v>0</v>
      </c>
      <c r="I63" s="44"/>
      <c r="J63" s="38"/>
      <c r="K63" s="38"/>
      <c r="L63" s="38"/>
    </row>
    <row r="64" spans="1:12" s="4" customFormat="1" ht="13.8" x14ac:dyDescent="0.3">
      <c r="A64" s="49"/>
      <c r="B64" s="49"/>
      <c r="C64" s="9">
        <v>2020</v>
      </c>
      <c r="D64" s="11">
        <f t="shared" si="20"/>
        <v>0</v>
      </c>
      <c r="E64" s="11">
        <v>0</v>
      </c>
      <c r="F64" s="11">
        <v>0</v>
      </c>
      <c r="G64" s="11">
        <v>0</v>
      </c>
      <c r="H64" s="11">
        <v>0</v>
      </c>
      <c r="I64" s="44"/>
      <c r="J64" s="38"/>
      <c r="K64" s="38"/>
      <c r="L64" s="38"/>
    </row>
    <row r="65" spans="1:12" s="4" customFormat="1" ht="13.8" x14ac:dyDescent="0.3">
      <c r="A65" s="49"/>
      <c r="B65" s="49"/>
      <c r="C65" s="16">
        <v>2021</v>
      </c>
      <c r="D65" s="11">
        <f>E65+F65+G65+H65</f>
        <v>200</v>
      </c>
      <c r="E65" s="11">
        <v>0</v>
      </c>
      <c r="F65" s="11">
        <v>200</v>
      </c>
      <c r="G65" s="11">
        <v>0</v>
      </c>
      <c r="H65" s="11">
        <v>0</v>
      </c>
      <c r="I65" s="44"/>
      <c r="J65" s="38"/>
      <c r="K65" s="38"/>
      <c r="L65" s="38"/>
    </row>
    <row r="66" spans="1:12" s="4" customFormat="1" ht="13.8" x14ac:dyDescent="0.3">
      <c r="A66" s="49"/>
      <c r="B66" s="49"/>
      <c r="C66" s="16">
        <v>2022</v>
      </c>
      <c r="D66" s="11">
        <f t="shared" ref="D66:D69" si="21">E66+F66+G66+H66</f>
        <v>0</v>
      </c>
      <c r="E66" s="11">
        <v>0</v>
      </c>
      <c r="F66" s="11">
        <v>0</v>
      </c>
      <c r="G66" s="11">
        <v>0</v>
      </c>
      <c r="H66" s="11">
        <v>0</v>
      </c>
      <c r="I66" s="44"/>
      <c r="J66" s="38"/>
      <c r="K66" s="38"/>
      <c r="L66" s="38"/>
    </row>
    <row r="67" spans="1:12" s="4" customFormat="1" ht="13.8" x14ac:dyDescent="0.3">
      <c r="A67" s="49"/>
      <c r="B67" s="49"/>
      <c r="C67" s="23">
        <v>2023</v>
      </c>
      <c r="D67" s="11">
        <f t="shared" si="21"/>
        <v>0</v>
      </c>
      <c r="E67" s="11">
        <v>0</v>
      </c>
      <c r="F67" s="11">
        <v>0</v>
      </c>
      <c r="G67" s="11">
        <v>0</v>
      </c>
      <c r="H67" s="11">
        <v>0</v>
      </c>
      <c r="I67" s="44"/>
      <c r="J67" s="38"/>
      <c r="K67" s="38"/>
      <c r="L67" s="38"/>
    </row>
    <row r="68" spans="1:12" s="4" customFormat="1" ht="13.8" x14ac:dyDescent="0.3">
      <c r="A68" s="49"/>
      <c r="B68" s="49"/>
      <c r="C68" s="25">
        <v>2024</v>
      </c>
      <c r="D68" s="11">
        <f t="shared" si="21"/>
        <v>0</v>
      </c>
      <c r="E68" s="11">
        <v>0</v>
      </c>
      <c r="F68" s="11">
        <v>0</v>
      </c>
      <c r="G68" s="11">
        <v>0</v>
      </c>
      <c r="H68" s="11">
        <v>0</v>
      </c>
      <c r="I68" s="44"/>
      <c r="J68" s="38"/>
      <c r="K68" s="38"/>
      <c r="L68" s="38"/>
    </row>
    <row r="69" spans="1:12" s="4" customFormat="1" ht="13.8" x14ac:dyDescent="0.3">
      <c r="A69" s="49"/>
      <c r="B69" s="49"/>
      <c r="C69" s="34">
        <v>2025</v>
      </c>
      <c r="D69" s="11">
        <f t="shared" si="21"/>
        <v>0</v>
      </c>
      <c r="E69" s="11">
        <v>0</v>
      </c>
      <c r="F69" s="11">
        <v>0</v>
      </c>
      <c r="G69" s="11">
        <v>0</v>
      </c>
      <c r="H69" s="11">
        <v>0</v>
      </c>
      <c r="I69" s="44"/>
      <c r="J69" s="38"/>
      <c r="K69" s="38"/>
      <c r="L69" s="38"/>
    </row>
    <row r="70" spans="1:12" s="4" customFormat="1" ht="13.8" x14ac:dyDescent="0.3">
      <c r="A70" s="49"/>
      <c r="B70" s="49"/>
      <c r="C70" s="9">
        <v>2026</v>
      </c>
      <c r="D70" s="11">
        <f t="shared" ref="D70" si="22">E70+F70+G70+H70</f>
        <v>0</v>
      </c>
      <c r="E70" s="11">
        <v>0</v>
      </c>
      <c r="F70" s="11">
        <v>0</v>
      </c>
      <c r="G70" s="11">
        <v>0</v>
      </c>
      <c r="H70" s="11">
        <v>0</v>
      </c>
      <c r="I70" s="44"/>
      <c r="J70" s="38"/>
      <c r="K70" s="38"/>
      <c r="L70" s="38"/>
    </row>
    <row r="71" spans="1:12" s="4" customFormat="1" ht="13.8" x14ac:dyDescent="0.3">
      <c r="A71" s="49" t="s">
        <v>27</v>
      </c>
      <c r="B71" s="49" t="s">
        <v>26</v>
      </c>
      <c r="C71" s="19" t="s">
        <v>56</v>
      </c>
      <c r="D71" s="10">
        <f>E71+F71+G71+H71</f>
        <v>27177.8</v>
      </c>
      <c r="E71" s="10">
        <f>SUM(E72:E82)</f>
        <v>26906</v>
      </c>
      <c r="F71" s="11">
        <f>SUM(F72:F82)</f>
        <v>271.8</v>
      </c>
      <c r="G71" s="11">
        <f>SUM(G72:G82)</f>
        <v>0</v>
      </c>
      <c r="H71" s="11">
        <f>SUM(H72:H82)</f>
        <v>0</v>
      </c>
      <c r="I71" s="43" t="s">
        <v>11</v>
      </c>
      <c r="J71" s="38"/>
      <c r="K71" s="38"/>
      <c r="L71" s="38"/>
    </row>
    <row r="72" spans="1:12" s="4" customFormat="1" ht="13.8" x14ac:dyDescent="0.3">
      <c r="A72" s="49"/>
      <c r="B72" s="49"/>
      <c r="C72" s="19">
        <v>2016</v>
      </c>
      <c r="D72" s="10">
        <f>E72+F72+G72+H72</f>
        <v>5230.1000000000004</v>
      </c>
      <c r="E72" s="10">
        <v>5177.8</v>
      </c>
      <c r="F72" s="11">
        <v>52.3</v>
      </c>
      <c r="G72" s="11">
        <v>0</v>
      </c>
      <c r="H72" s="11">
        <v>0</v>
      </c>
      <c r="I72" s="44"/>
      <c r="J72" s="38"/>
      <c r="K72" s="38"/>
      <c r="L72" s="38"/>
    </row>
    <row r="73" spans="1:12" s="4" customFormat="1" ht="13.8" x14ac:dyDescent="0.3">
      <c r="A73" s="49"/>
      <c r="B73" s="49"/>
      <c r="C73" s="19">
        <v>2017</v>
      </c>
      <c r="D73" s="10">
        <f>E73+F73+G73+H73</f>
        <v>8741.1</v>
      </c>
      <c r="E73" s="10">
        <v>8653.6</v>
      </c>
      <c r="F73" s="11">
        <v>87.5</v>
      </c>
      <c r="G73" s="11">
        <v>0</v>
      </c>
      <c r="H73" s="11">
        <v>0</v>
      </c>
      <c r="I73" s="44"/>
      <c r="J73" s="38"/>
      <c r="K73" s="38"/>
      <c r="L73" s="38"/>
    </row>
    <row r="74" spans="1:12" s="4" customFormat="1" ht="13.8" x14ac:dyDescent="0.3">
      <c r="A74" s="49"/>
      <c r="B74" s="49"/>
      <c r="C74" s="19">
        <v>2018</v>
      </c>
      <c r="D74" s="10">
        <f>E74+F74+G74+H74</f>
        <v>7142.0999999999995</v>
      </c>
      <c r="E74" s="10">
        <v>7070.7</v>
      </c>
      <c r="F74" s="11">
        <v>71.400000000000006</v>
      </c>
      <c r="G74" s="11">
        <v>0</v>
      </c>
      <c r="H74" s="11">
        <v>0</v>
      </c>
      <c r="I74" s="44"/>
      <c r="J74" s="38"/>
      <c r="K74" s="38"/>
      <c r="L74" s="38"/>
    </row>
    <row r="75" spans="1:12" s="4" customFormat="1" ht="13.8" x14ac:dyDescent="0.3">
      <c r="A75" s="49"/>
      <c r="B75" s="49"/>
      <c r="C75" s="19">
        <v>2019</v>
      </c>
      <c r="D75" s="10">
        <f t="shared" ref="D75:D76" si="23">E75+F75+G75+H75</f>
        <v>6064.5</v>
      </c>
      <c r="E75" s="10">
        <v>6003.9</v>
      </c>
      <c r="F75" s="11">
        <v>60.6</v>
      </c>
      <c r="G75" s="11">
        <v>0</v>
      </c>
      <c r="H75" s="11">
        <v>0</v>
      </c>
      <c r="I75" s="44"/>
      <c r="J75" s="38"/>
      <c r="K75" s="38"/>
      <c r="L75" s="38"/>
    </row>
    <row r="76" spans="1:12" s="4" customFormat="1" ht="13.8" x14ac:dyDescent="0.3">
      <c r="A76" s="49"/>
      <c r="B76" s="49"/>
      <c r="C76" s="19">
        <v>2020</v>
      </c>
      <c r="D76" s="11">
        <f t="shared" si="23"/>
        <v>0</v>
      </c>
      <c r="E76" s="11">
        <v>0</v>
      </c>
      <c r="F76" s="11">
        <v>0</v>
      </c>
      <c r="G76" s="11">
        <v>0</v>
      </c>
      <c r="H76" s="11">
        <v>0</v>
      </c>
      <c r="I76" s="44"/>
      <c r="J76" s="38"/>
      <c r="K76" s="38"/>
      <c r="L76" s="38"/>
    </row>
    <row r="77" spans="1:12" s="4" customFormat="1" ht="13.8" x14ac:dyDescent="0.3">
      <c r="A77" s="49"/>
      <c r="B77" s="49"/>
      <c r="C77" s="19">
        <v>2021</v>
      </c>
      <c r="D77" s="11">
        <f>E77+F77+G77+H77</f>
        <v>0</v>
      </c>
      <c r="E77" s="11">
        <v>0</v>
      </c>
      <c r="F77" s="11">
        <v>0</v>
      </c>
      <c r="G77" s="11">
        <v>0</v>
      </c>
      <c r="H77" s="11">
        <v>0</v>
      </c>
      <c r="I77" s="44"/>
      <c r="J77" s="38"/>
      <c r="K77" s="38"/>
      <c r="L77" s="38"/>
    </row>
    <row r="78" spans="1:12" s="4" customFormat="1" ht="13.8" x14ac:dyDescent="0.3">
      <c r="A78" s="49"/>
      <c r="B78" s="49"/>
      <c r="C78" s="19">
        <v>2022</v>
      </c>
      <c r="D78" s="11">
        <f t="shared" ref="D78:D81" si="24">E78+F78+G78+H78</f>
        <v>0</v>
      </c>
      <c r="E78" s="11">
        <v>0</v>
      </c>
      <c r="F78" s="11">
        <v>0</v>
      </c>
      <c r="G78" s="11">
        <v>0</v>
      </c>
      <c r="H78" s="11">
        <v>0</v>
      </c>
      <c r="I78" s="44"/>
      <c r="J78" s="38"/>
      <c r="K78" s="38"/>
      <c r="L78" s="38"/>
    </row>
    <row r="79" spans="1:12" s="4" customFormat="1" ht="13.8" x14ac:dyDescent="0.3">
      <c r="A79" s="49"/>
      <c r="B79" s="49"/>
      <c r="C79" s="23">
        <v>2023</v>
      </c>
      <c r="D79" s="11">
        <f t="shared" si="24"/>
        <v>0</v>
      </c>
      <c r="E79" s="11">
        <v>0</v>
      </c>
      <c r="F79" s="11">
        <v>0</v>
      </c>
      <c r="G79" s="11">
        <v>0</v>
      </c>
      <c r="H79" s="11">
        <v>0</v>
      </c>
      <c r="I79" s="44"/>
      <c r="J79" s="38"/>
      <c r="K79" s="38"/>
      <c r="L79" s="38"/>
    </row>
    <row r="80" spans="1:12" s="4" customFormat="1" ht="13.8" x14ac:dyDescent="0.3">
      <c r="A80" s="49"/>
      <c r="B80" s="49"/>
      <c r="C80" s="25">
        <v>2024</v>
      </c>
      <c r="D80" s="11">
        <f t="shared" si="24"/>
        <v>0</v>
      </c>
      <c r="E80" s="11">
        <v>0</v>
      </c>
      <c r="F80" s="11">
        <v>0</v>
      </c>
      <c r="G80" s="11">
        <v>0</v>
      </c>
      <c r="H80" s="11">
        <v>0</v>
      </c>
      <c r="I80" s="44"/>
      <c r="J80" s="38"/>
      <c r="K80" s="38"/>
      <c r="L80" s="38"/>
    </row>
    <row r="81" spans="1:12" s="4" customFormat="1" ht="13.8" x14ac:dyDescent="0.3">
      <c r="A81" s="49"/>
      <c r="B81" s="49"/>
      <c r="C81" s="34">
        <v>2025</v>
      </c>
      <c r="D81" s="11">
        <f t="shared" si="24"/>
        <v>0</v>
      </c>
      <c r="E81" s="11">
        <v>0</v>
      </c>
      <c r="F81" s="11">
        <v>0</v>
      </c>
      <c r="G81" s="11">
        <v>0</v>
      </c>
      <c r="H81" s="11">
        <v>0</v>
      </c>
      <c r="I81" s="44"/>
      <c r="J81" s="38"/>
      <c r="K81" s="38"/>
      <c r="L81" s="38"/>
    </row>
    <row r="82" spans="1:12" s="4" customFormat="1" ht="13.8" x14ac:dyDescent="0.3">
      <c r="A82" s="49"/>
      <c r="B82" s="49"/>
      <c r="C82" s="19">
        <v>2026</v>
      </c>
      <c r="D82" s="11">
        <f t="shared" ref="D82" si="25">E82+F82+G82+H82</f>
        <v>0</v>
      </c>
      <c r="E82" s="11">
        <v>0</v>
      </c>
      <c r="F82" s="11">
        <v>0</v>
      </c>
      <c r="G82" s="11">
        <v>0</v>
      </c>
      <c r="H82" s="11">
        <v>0</v>
      </c>
      <c r="I82" s="45"/>
      <c r="J82" s="38"/>
      <c r="K82" s="38"/>
      <c r="L82" s="38"/>
    </row>
    <row r="83" spans="1:12" s="4" customFormat="1" ht="13.8" x14ac:dyDescent="0.3">
      <c r="A83" s="43" t="s">
        <v>28</v>
      </c>
      <c r="B83" s="43" t="s">
        <v>61</v>
      </c>
      <c r="C83" s="34" t="s">
        <v>56</v>
      </c>
      <c r="D83" s="11">
        <f>E83+F83+G83+H83</f>
        <v>4954.2</v>
      </c>
      <c r="E83" s="11">
        <f>SUM(E84:E94)</f>
        <v>0</v>
      </c>
      <c r="F83" s="11">
        <f>SUM(F84:F94)</f>
        <v>4954.2</v>
      </c>
      <c r="G83" s="11">
        <f t="shared" ref="G83:H83" si="26">SUM(G84:G94)</f>
        <v>0</v>
      </c>
      <c r="H83" s="11">
        <f t="shared" si="26"/>
        <v>0</v>
      </c>
      <c r="I83" s="43" t="s">
        <v>11</v>
      </c>
      <c r="J83" s="38"/>
      <c r="K83" s="38"/>
      <c r="L83" s="38"/>
    </row>
    <row r="84" spans="1:12" s="4" customFormat="1" ht="13.8" x14ac:dyDescent="0.3">
      <c r="A84" s="44"/>
      <c r="B84" s="44"/>
      <c r="C84" s="34">
        <v>2016</v>
      </c>
      <c r="D84" s="11">
        <f>E84+F84+G84+H84</f>
        <v>0</v>
      </c>
      <c r="E84" s="11">
        <v>0</v>
      </c>
      <c r="F84" s="11">
        <v>0</v>
      </c>
      <c r="G84" s="11">
        <v>0</v>
      </c>
      <c r="H84" s="11">
        <v>0</v>
      </c>
      <c r="I84" s="44"/>
      <c r="J84" s="38"/>
      <c r="K84" s="38"/>
      <c r="L84" s="38"/>
    </row>
    <row r="85" spans="1:12" s="4" customFormat="1" ht="13.8" x14ac:dyDescent="0.3">
      <c r="A85" s="44"/>
      <c r="B85" s="44"/>
      <c r="C85" s="34">
        <v>2017</v>
      </c>
      <c r="D85" s="11">
        <f>E85+F85+G85+H85</f>
        <v>0</v>
      </c>
      <c r="E85" s="11">
        <v>0</v>
      </c>
      <c r="F85" s="11">
        <v>0</v>
      </c>
      <c r="G85" s="11">
        <v>0</v>
      </c>
      <c r="H85" s="11">
        <v>0</v>
      </c>
      <c r="I85" s="44"/>
      <c r="J85" s="38"/>
      <c r="K85" s="38"/>
      <c r="L85" s="38"/>
    </row>
    <row r="86" spans="1:12" s="4" customFormat="1" ht="13.8" x14ac:dyDescent="0.3">
      <c r="A86" s="44"/>
      <c r="B86" s="44"/>
      <c r="C86" s="34">
        <v>2018</v>
      </c>
      <c r="D86" s="11">
        <f>E86+F86+G86+H86</f>
        <v>0</v>
      </c>
      <c r="E86" s="11">
        <v>0</v>
      </c>
      <c r="F86" s="11">
        <v>0</v>
      </c>
      <c r="G86" s="11">
        <v>0</v>
      </c>
      <c r="H86" s="11">
        <v>0</v>
      </c>
      <c r="I86" s="44"/>
      <c r="J86" s="38"/>
      <c r="K86" s="38"/>
      <c r="L86" s="38"/>
    </row>
    <row r="87" spans="1:12" s="4" customFormat="1" ht="13.8" x14ac:dyDescent="0.3">
      <c r="A87" s="44"/>
      <c r="B87" s="44"/>
      <c r="C87" s="34">
        <v>2019</v>
      </c>
      <c r="D87" s="11">
        <f t="shared" ref="D87:D88" si="27">E87+F87+G87+H87</f>
        <v>0</v>
      </c>
      <c r="E87" s="11">
        <v>0</v>
      </c>
      <c r="F87" s="11">
        <v>0</v>
      </c>
      <c r="G87" s="11">
        <v>0</v>
      </c>
      <c r="H87" s="11">
        <v>0</v>
      </c>
      <c r="I87" s="44"/>
      <c r="J87" s="38"/>
      <c r="K87" s="38"/>
      <c r="L87" s="38"/>
    </row>
    <row r="88" spans="1:12" s="4" customFormat="1" ht="13.8" x14ac:dyDescent="0.3">
      <c r="A88" s="44"/>
      <c r="B88" s="44"/>
      <c r="C88" s="34">
        <v>2020</v>
      </c>
      <c r="D88" s="11">
        <f t="shared" si="27"/>
        <v>0</v>
      </c>
      <c r="E88" s="11">
        <v>0</v>
      </c>
      <c r="F88" s="11">
        <v>0</v>
      </c>
      <c r="G88" s="11">
        <v>0</v>
      </c>
      <c r="H88" s="11">
        <v>0</v>
      </c>
      <c r="I88" s="44"/>
      <c r="J88" s="38"/>
      <c r="K88" s="38"/>
      <c r="L88" s="38"/>
    </row>
    <row r="89" spans="1:12" s="4" customFormat="1" ht="13.8" x14ac:dyDescent="0.3">
      <c r="A89" s="44"/>
      <c r="B89" s="44"/>
      <c r="C89" s="34">
        <v>2021</v>
      </c>
      <c r="D89" s="11">
        <f>E89+F89+G89+H89</f>
        <v>0</v>
      </c>
      <c r="E89" s="11">
        <v>0</v>
      </c>
      <c r="F89" s="11">
        <v>0</v>
      </c>
      <c r="G89" s="11">
        <v>0</v>
      </c>
      <c r="H89" s="11">
        <v>0</v>
      </c>
      <c r="I89" s="44"/>
      <c r="J89" s="38"/>
      <c r="K89" s="38"/>
      <c r="L89" s="38"/>
    </row>
    <row r="90" spans="1:12" s="4" customFormat="1" ht="13.8" x14ac:dyDescent="0.3">
      <c r="A90" s="44"/>
      <c r="B90" s="44"/>
      <c r="C90" s="34">
        <v>2022</v>
      </c>
      <c r="D90" s="11">
        <f t="shared" ref="D90:D94" si="28">E90+F90+G90+H90</f>
        <v>0</v>
      </c>
      <c r="E90" s="11">
        <v>0</v>
      </c>
      <c r="F90" s="11">
        <v>0</v>
      </c>
      <c r="G90" s="11">
        <v>0</v>
      </c>
      <c r="H90" s="11">
        <v>0</v>
      </c>
      <c r="I90" s="44"/>
      <c r="J90" s="38"/>
      <c r="K90" s="38"/>
      <c r="L90" s="38"/>
    </row>
    <row r="91" spans="1:12" s="4" customFormat="1" ht="13.8" x14ac:dyDescent="0.3">
      <c r="A91" s="44"/>
      <c r="B91" s="44"/>
      <c r="C91" s="34">
        <v>2023</v>
      </c>
      <c r="D91" s="11">
        <f t="shared" si="28"/>
        <v>0</v>
      </c>
      <c r="E91" s="11">
        <v>0</v>
      </c>
      <c r="F91" s="11">
        <v>0</v>
      </c>
      <c r="G91" s="11">
        <v>0</v>
      </c>
      <c r="H91" s="11">
        <v>0</v>
      </c>
      <c r="I91" s="44"/>
      <c r="J91" s="38"/>
      <c r="K91" s="38"/>
      <c r="L91" s="38"/>
    </row>
    <row r="92" spans="1:12" s="4" customFormat="1" ht="13.8" x14ac:dyDescent="0.3">
      <c r="A92" s="44"/>
      <c r="B92" s="44"/>
      <c r="C92" s="34">
        <v>2024</v>
      </c>
      <c r="D92" s="11">
        <f t="shared" si="28"/>
        <v>0</v>
      </c>
      <c r="E92" s="11">
        <v>0</v>
      </c>
      <c r="F92" s="11">
        <v>0</v>
      </c>
      <c r="G92" s="11">
        <v>0</v>
      </c>
      <c r="H92" s="11">
        <v>0</v>
      </c>
      <c r="I92" s="44"/>
      <c r="J92" s="38"/>
      <c r="K92" s="38"/>
      <c r="L92" s="38"/>
    </row>
    <row r="93" spans="1:12" s="4" customFormat="1" ht="13.8" x14ac:dyDescent="0.3">
      <c r="A93" s="44"/>
      <c r="B93" s="44"/>
      <c r="C93" s="34">
        <v>2025</v>
      </c>
      <c r="D93" s="10">
        <f t="shared" ref="D93" si="29">E93+F93+G93+H93</f>
        <v>4954.2</v>
      </c>
      <c r="E93" s="11">
        <v>0</v>
      </c>
      <c r="F93" s="10">
        <v>4954.2</v>
      </c>
      <c r="G93" s="11">
        <v>0</v>
      </c>
      <c r="H93" s="11">
        <v>0</v>
      </c>
      <c r="I93" s="44"/>
      <c r="J93" s="38"/>
      <c r="K93" s="38"/>
      <c r="L93" s="38"/>
    </row>
    <row r="94" spans="1:12" s="4" customFormat="1" ht="13.8" x14ac:dyDescent="0.3">
      <c r="A94" s="45"/>
      <c r="B94" s="45"/>
      <c r="C94" s="34">
        <v>2026</v>
      </c>
      <c r="D94" s="11">
        <f t="shared" si="28"/>
        <v>0</v>
      </c>
      <c r="E94" s="11">
        <v>0</v>
      </c>
      <c r="F94" s="11">
        <v>0</v>
      </c>
      <c r="G94" s="11">
        <v>0</v>
      </c>
      <c r="H94" s="11">
        <v>0</v>
      </c>
      <c r="I94" s="45"/>
      <c r="J94" s="38"/>
      <c r="K94" s="38"/>
      <c r="L94" s="38"/>
    </row>
    <row r="95" spans="1:12" s="4" customFormat="1" ht="13.8" x14ac:dyDescent="0.3">
      <c r="A95" s="46" t="s">
        <v>50</v>
      </c>
      <c r="B95" s="46" t="s">
        <v>62</v>
      </c>
      <c r="C95" s="32" t="s">
        <v>56</v>
      </c>
      <c r="D95" s="10">
        <f>E95+F95+G95+H95</f>
        <v>3871.3</v>
      </c>
      <c r="E95" s="11">
        <f>SUM(E96:E106)</f>
        <v>0</v>
      </c>
      <c r="F95" s="10">
        <f t="shared" ref="F95:H95" si="30">SUM(F96:F106)</f>
        <v>3871.3</v>
      </c>
      <c r="G95" s="11">
        <f t="shared" si="30"/>
        <v>0</v>
      </c>
      <c r="H95" s="11">
        <f t="shared" si="30"/>
        <v>0</v>
      </c>
      <c r="I95" s="43" t="s">
        <v>11</v>
      </c>
      <c r="J95" s="38"/>
      <c r="K95" s="38"/>
      <c r="L95" s="38"/>
    </row>
    <row r="96" spans="1:12" s="4" customFormat="1" ht="13.8" x14ac:dyDescent="0.3">
      <c r="A96" s="47"/>
      <c r="B96" s="47"/>
      <c r="C96" s="32">
        <v>2016</v>
      </c>
      <c r="D96" s="11">
        <f>E96+F96+G96+H96</f>
        <v>0</v>
      </c>
      <c r="E96" s="11">
        <v>0</v>
      </c>
      <c r="F96" s="11">
        <v>0</v>
      </c>
      <c r="G96" s="11">
        <v>0</v>
      </c>
      <c r="H96" s="11">
        <v>0</v>
      </c>
      <c r="I96" s="44"/>
      <c r="J96" s="38"/>
      <c r="K96" s="38"/>
      <c r="L96" s="38"/>
    </row>
    <row r="97" spans="1:12" s="4" customFormat="1" ht="13.8" x14ac:dyDescent="0.3">
      <c r="A97" s="47"/>
      <c r="B97" s="47"/>
      <c r="C97" s="32">
        <v>2017</v>
      </c>
      <c r="D97" s="11">
        <f t="shared" ref="D97:D106" si="31">E97+F97+G97+H97</f>
        <v>0</v>
      </c>
      <c r="E97" s="11">
        <v>0</v>
      </c>
      <c r="F97" s="11">
        <v>0</v>
      </c>
      <c r="G97" s="11">
        <v>0</v>
      </c>
      <c r="H97" s="11">
        <v>0</v>
      </c>
      <c r="I97" s="44"/>
      <c r="J97" s="38"/>
      <c r="K97" s="38"/>
      <c r="L97" s="38"/>
    </row>
    <row r="98" spans="1:12" s="4" customFormat="1" ht="13.8" x14ac:dyDescent="0.3">
      <c r="A98" s="47"/>
      <c r="B98" s="47"/>
      <c r="C98" s="32">
        <v>2018</v>
      </c>
      <c r="D98" s="11">
        <f t="shared" si="31"/>
        <v>0</v>
      </c>
      <c r="E98" s="11">
        <v>0</v>
      </c>
      <c r="F98" s="11">
        <v>0</v>
      </c>
      <c r="G98" s="11">
        <v>0</v>
      </c>
      <c r="H98" s="11">
        <v>0</v>
      </c>
      <c r="I98" s="44"/>
      <c r="J98" s="38"/>
      <c r="K98" s="38"/>
      <c r="L98" s="38"/>
    </row>
    <row r="99" spans="1:12" s="4" customFormat="1" ht="13.8" x14ac:dyDescent="0.3">
      <c r="A99" s="47"/>
      <c r="B99" s="47"/>
      <c r="C99" s="32">
        <v>2019</v>
      </c>
      <c r="D99" s="11">
        <f t="shared" si="31"/>
        <v>0</v>
      </c>
      <c r="E99" s="11">
        <v>0</v>
      </c>
      <c r="F99" s="11">
        <v>0</v>
      </c>
      <c r="G99" s="11">
        <v>0</v>
      </c>
      <c r="H99" s="11">
        <v>0</v>
      </c>
      <c r="I99" s="44"/>
      <c r="J99" s="38"/>
      <c r="K99" s="38"/>
      <c r="L99" s="38"/>
    </row>
    <row r="100" spans="1:12" s="4" customFormat="1" ht="13.8" x14ac:dyDescent="0.3">
      <c r="A100" s="47"/>
      <c r="B100" s="47"/>
      <c r="C100" s="32">
        <v>2020</v>
      </c>
      <c r="D100" s="11">
        <f t="shared" si="31"/>
        <v>0</v>
      </c>
      <c r="E100" s="11">
        <v>0</v>
      </c>
      <c r="F100" s="11">
        <v>0</v>
      </c>
      <c r="G100" s="11">
        <v>0</v>
      </c>
      <c r="H100" s="11">
        <v>0</v>
      </c>
      <c r="I100" s="44"/>
      <c r="J100" s="38"/>
      <c r="K100" s="38"/>
      <c r="L100" s="38"/>
    </row>
    <row r="101" spans="1:12" s="4" customFormat="1" ht="13.8" x14ac:dyDescent="0.3">
      <c r="A101" s="47"/>
      <c r="B101" s="47"/>
      <c r="C101" s="32">
        <v>2021</v>
      </c>
      <c r="D101" s="11">
        <f t="shared" si="31"/>
        <v>0</v>
      </c>
      <c r="E101" s="11">
        <v>0</v>
      </c>
      <c r="F101" s="11">
        <v>0</v>
      </c>
      <c r="G101" s="11">
        <v>0</v>
      </c>
      <c r="H101" s="11">
        <v>0</v>
      </c>
      <c r="I101" s="44"/>
      <c r="J101" s="38"/>
      <c r="K101" s="38"/>
      <c r="L101" s="38"/>
    </row>
    <row r="102" spans="1:12" s="4" customFormat="1" ht="13.8" x14ac:dyDescent="0.3">
      <c r="A102" s="47"/>
      <c r="B102" s="47"/>
      <c r="C102" s="32">
        <v>2022</v>
      </c>
      <c r="D102" s="11">
        <f t="shared" si="31"/>
        <v>0</v>
      </c>
      <c r="E102" s="11">
        <v>0</v>
      </c>
      <c r="F102" s="11">
        <v>0</v>
      </c>
      <c r="G102" s="11">
        <v>0</v>
      </c>
      <c r="H102" s="11">
        <v>0</v>
      </c>
      <c r="I102" s="44"/>
      <c r="J102" s="38"/>
      <c r="K102" s="38"/>
      <c r="L102" s="38"/>
    </row>
    <row r="103" spans="1:12" s="4" customFormat="1" ht="13.8" x14ac:dyDescent="0.3">
      <c r="A103" s="47"/>
      <c r="B103" s="47"/>
      <c r="C103" s="32">
        <v>2023</v>
      </c>
      <c r="D103" s="11">
        <f t="shared" si="31"/>
        <v>0</v>
      </c>
      <c r="E103" s="11">
        <v>0</v>
      </c>
      <c r="F103" s="11">
        <v>0</v>
      </c>
      <c r="G103" s="11">
        <v>0</v>
      </c>
      <c r="H103" s="11">
        <v>0</v>
      </c>
      <c r="I103" s="44"/>
      <c r="J103" s="38"/>
      <c r="K103" s="38"/>
      <c r="L103" s="38"/>
    </row>
    <row r="104" spans="1:12" s="4" customFormat="1" ht="13.8" x14ac:dyDescent="0.3">
      <c r="A104" s="47"/>
      <c r="B104" s="47"/>
      <c r="C104" s="32">
        <v>2024</v>
      </c>
      <c r="D104" s="10">
        <f t="shared" si="31"/>
        <v>3871.3</v>
      </c>
      <c r="E104" s="11">
        <v>0</v>
      </c>
      <c r="F104" s="10">
        <v>3871.3</v>
      </c>
      <c r="G104" s="11">
        <v>0</v>
      </c>
      <c r="H104" s="11">
        <v>0</v>
      </c>
      <c r="I104" s="44"/>
      <c r="J104" s="38"/>
      <c r="K104" s="38"/>
      <c r="L104" s="38"/>
    </row>
    <row r="105" spans="1:12" s="4" customFormat="1" ht="13.8" x14ac:dyDescent="0.3">
      <c r="A105" s="47"/>
      <c r="B105" s="47"/>
      <c r="C105" s="32">
        <v>2025</v>
      </c>
      <c r="D105" s="11">
        <f t="shared" ref="D105" si="32">E105+F105+G105+H105</f>
        <v>0</v>
      </c>
      <c r="E105" s="11">
        <v>0</v>
      </c>
      <c r="F105" s="11">
        <v>0</v>
      </c>
      <c r="G105" s="11">
        <v>0</v>
      </c>
      <c r="H105" s="11">
        <v>0</v>
      </c>
      <c r="I105" s="44"/>
      <c r="J105" s="38"/>
      <c r="K105" s="38"/>
      <c r="L105" s="38"/>
    </row>
    <row r="106" spans="1:12" s="4" customFormat="1" ht="13.8" x14ac:dyDescent="0.3">
      <c r="A106" s="48"/>
      <c r="B106" s="48"/>
      <c r="C106" s="32">
        <v>2026</v>
      </c>
      <c r="D106" s="11">
        <f t="shared" si="31"/>
        <v>0</v>
      </c>
      <c r="E106" s="11">
        <v>0</v>
      </c>
      <c r="F106" s="11">
        <v>0</v>
      </c>
      <c r="G106" s="11">
        <v>0</v>
      </c>
      <c r="H106" s="11">
        <v>0</v>
      </c>
      <c r="I106" s="44"/>
      <c r="J106" s="38"/>
      <c r="K106" s="38"/>
      <c r="L106" s="38"/>
    </row>
    <row r="107" spans="1:12" s="4" customFormat="1" ht="13.8" x14ac:dyDescent="0.3">
      <c r="A107" s="46" t="s">
        <v>51</v>
      </c>
      <c r="B107" s="46" t="s">
        <v>63</v>
      </c>
      <c r="C107" s="32" t="s">
        <v>56</v>
      </c>
      <c r="D107" s="10">
        <f>E107+F107+G107+H107</f>
        <v>2154.9</v>
      </c>
      <c r="E107" s="11">
        <f>SUM(E108:E118)</f>
        <v>0</v>
      </c>
      <c r="F107" s="10">
        <v>2154.9</v>
      </c>
      <c r="G107" s="11">
        <f t="shared" ref="G107:H107" si="33">SUM(G108:G118)</f>
        <v>0</v>
      </c>
      <c r="H107" s="11">
        <f t="shared" si="33"/>
        <v>0</v>
      </c>
      <c r="I107" s="43" t="s">
        <v>11</v>
      </c>
      <c r="J107" s="38"/>
      <c r="K107" s="38"/>
      <c r="L107" s="38"/>
    </row>
    <row r="108" spans="1:12" s="4" customFormat="1" ht="13.8" x14ac:dyDescent="0.3">
      <c r="A108" s="47"/>
      <c r="B108" s="47"/>
      <c r="C108" s="32">
        <v>2016</v>
      </c>
      <c r="D108" s="11">
        <f>E108+F108+G108+H108</f>
        <v>0</v>
      </c>
      <c r="E108" s="11">
        <v>0</v>
      </c>
      <c r="F108" s="11">
        <v>0</v>
      </c>
      <c r="G108" s="11">
        <v>0</v>
      </c>
      <c r="H108" s="11">
        <v>0</v>
      </c>
      <c r="I108" s="44"/>
      <c r="J108" s="38"/>
      <c r="K108" s="38"/>
      <c r="L108" s="38"/>
    </row>
    <row r="109" spans="1:12" s="4" customFormat="1" ht="13.8" x14ac:dyDescent="0.3">
      <c r="A109" s="47"/>
      <c r="B109" s="47"/>
      <c r="C109" s="32">
        <v>2017</v>
      </c>
      <c r="D109" s="11">
        <f t="shared" ref="D109:D118" si="34">E109+F109+G109+H109</f>
        <v>0</v>
      </c>
      <c r="E109" s="11">
        <v>0</v>
      </c>
      <c r="F109" s="11">
        <v>0</v>
      </c>
      <c r="G109" s="11">
        <v>0</v>
      </c>
      <c r="H109" s="11">
        <v>0</v>
      </c>
      <c r="I109" s="44"/>
      <c r="J109" s="38"/>
      <c r="K109" s="38"/>
      <c r="L109" s="38"/>
    </row>
    <row r="110" spans="1:12" s="4" customFormat="1" ht="13.8" x14ac:dyDescent="0.3">
      <c r="A110" s="47"/>
      <c r="B110" s="47"/>
      <c r="C110" s="32">
        <v>2018</v>
      </c>
      <c r="D110" s="11">
        <f t="shared" si="34"/>
        <v>0</v>
      </c>
      <c r="E110" s="11">
        <v>0</v>
      </c>
      <c r="F110" s="11">
        <v>0</v>
      </c>
      <c r="G110" s="11">
        <v>0</v>
      </c>
      <c r="H110" s="11">
        <v>0</v>
      </c>
      <c r="I110" s="44"/>
      <c r="J110" s="38"/>
      <c r="K110" s="38"/>
      <c r="L110" s="38"/>
    </row>
    <row r="111" spans="1:12" s="4" customFormat="1" ht="13.8" x14ac:dyDescent="0.3">
      <c r="A111" s="47"/>
      <c r="B111" s="47"/>
      <c r="C111" s="32">
        <v>2019</v>
      </c>
      <c r="D111" s="11">
        <f t="shared" si="34"/>
        <v>0</v>
      </c>
      <c r="E111" s="11">
        <v>0</v>
      </c>
      <c r="F111" s="11">
        <v>0</v>
      </c>
      <c r="G111" s="11">
        <v>0</v>
      </c>
      <c r="H111" s="11">
        <v>0</v>
      </c>
      <c r="I111" s="44"/>
      <c r="J111" s="38"/>
      <c r="K111" s="38"/>
      <c r="L111" s="38"/>
    </row>
    <row r="112" spans="1:12" s="4" customFormat="1" ht="13.8" x14ac:dyDescent="0.3">
      <c r="A112" s="47"/>
      <c r="B112" s="47"/>
      <c r="C112" s="32">
        <v>2020</v>
      </c>
      <c r="D112" s="11">
        <f t="shared" si="34"/>
        <v>0</v>
      </c>
      <c r="E112" s="11">
        <v>0</v>
      </c>
      <c r="F112" s="11">
        <v>0</v>
      </c>
      <c r="G112" s="11">
        <v>0</v>
      </c>
      <c r="H112" s="11">
        <v>0</v>
      </c>
      <c r="I112" s="44"/>
      <c r="J112" s="38"/>
      <c r="K112" s="38"/>
      <c r="L112" s="38"/>
    </row>
    <row r="113" spans="1:12" s="4" customFormat="1" ht="13.8" x14ac:dyDescent="0.3">
      <c r="A113" s="47"/>
      <c r="B113" s="47"/>
      <c r="C113" s="32">
        <v>2021</v>
      </c>
      <c r="D113" s="11">
        <f t="shared" si="34"/>
        <v>0</v>
      </c>
      <c r="E113" s="11">
        <v>0</v>
      </c>
      <c r="F113" s="11">
        <v>0</v>
      </c>
      <c r="G113" s="11">
        <v>0</v>
      </c>
      <c r="H113" s="11">
        <v>0</v>
      </c>
      <c r="I113" s="44"/>
      <c r="J113" s="38"/>
      <c r="K113" s="38"/>
      <c r="L113" s="38"/>
    </row>
    <row r="114" spans="1:12" s="4" customFormat="1" ht="13.8" x14ac:dyDescent="0.3">
      <c r="A114" s="47"/>
      <c r="B114" s="47"/>
      <c r="C114" s="32">
        <v>2022</v>
      </c>
      <c r="D114" s="11">
        <f t="shared" si="34"/>
        <v>0</v>
      </c>
      <c r="E114" s="11">
        <v>0</v>
      </c>
      <c r="F114" s="11">
        <v>0</v>
      </c>
      <c r="G114" s="11">
        <v>0</v>
      </c>
      <c r="H114" s="11">
        <v>0</v>
      </c>
      <c r="I114" s="44"/>
      <c r="J114" s="38"/>
      <c r="K114" s="38"/>
      <c r="L114" s="38"/>
    </row>
    <row r="115" spans="1:12" s="4" customFormat="1" ht="13.8" x14ac:dyDescent="0.3">
      <c r="A115" s="47"/>
      <c r="B115" s="47"/>
      <c r="C115" s="32">
        <v>2023</v>
      </c>
      <c r="D115" s="11">
        <f t="shared" si="34"/>
        <v>0</v>
      </c>
      <c r="E115" s="11">
        <v>0</v>
      </c>
      <c r="F115" s="11">
        <v>0</v>
      </c>
      <c r="G115" s="11">
        <v>0</v>
      </c>
      <c r="H115" s="11">
        <v>0</v>
      </c>
      <c r="I115" s="44"/>
      <c r="J115" s="38"/>
      <c r="K115" s="38"/>
      <c r="L115" s="38"/>
    </row>
    <row r="116" spans="1:12" s="4" customFormat="1" ht="13.8" x14ac:dyDescent="0.3">
      <c r="A116" s="47"/>
      <c r="B116" s="47"/>
      <c r="C116" s="32">
        <v>2024</v>
      </c>
      <c r="D116" s="10">
        <f t="shared" si="34"/>
        <v>2154.9</v>
      </c>
      <c r="E116" s="11">
        <v>0</v>
      </c>
      <c r="F116" s="10">
        <v>2154.9</v>
      </c>
      <c r="G116" s="11">
        <v>0</v>
      </c>
      <c r="H116" s="11">
        <v>0</v>
      </c>
      <c r="I116" s="44"/>
      <c r="J116" s="38"/>
      <c r="K116" s="38"/>
      <c r="L116" s="38"/>
    </row>
    <row r="117" spans="1:12" s="4" customFormat="1" ht="13.8" x14ac:dyDescent="0.3">
      <c r="A117" s="47"/>
      <c r="B117" s="47"/>
      <c r="C117" s="32">
        <v>2025</v>
      </c>
      <c r="D117" s="11">
        <f t="shared" ref="D117" si="35">E117+F117+G117+H117</f>
        <v>0</v>
      </c>
      <c r="E117" s="11">
        <v>0</v>
      </c>
      <c r="F117" s="11">
        <v>0</v>
      </c>
      <c r="G117" s="11">
        <v>0</v>
      </c>
      <c r="H117" s="11">
        <v>0</v>
      </c>
      <c r="I117" s="44"/>
      <c r="J117" s="38"/>
      <c r="K117" s="38"/>
      <c r="L117" s="38"/>
    </row>
    <row r="118" spans="1:12" s="4" customFormat="1" ht="13.8" x14ac:dyDescent="0.3">
      <c r="A118" s="48"/>
      <c r="B118" s="48"/>
      <c r="C118" s="32">
        <v>2026</v>
      </c>
      <c r="D118" s="11">
        <f t="shared" si="34"/>
        <v>0</v>
      </c>
      <c r="E118" s="11">
        <v>0</v>
      </c>
      <c r="F118" s="11">
        <v>0</v>
      </c>
      <c r="G118" s="11">
        <v>0</v>
      </c>
      <c r="H118" s="11">
        <v>0</v>
      </c>
      <c r="I118" s="45"/>
      <c r="J118" s="38"/>
      <c r="K118" s="38"/>
      <c r="L118" s="38"/>
    </row>
    <row r="119" spans="1:12" s="4" customFormat="1" ht="13.8" x14ac:dyDescent="0.3">
      <c r="A119" s="46" t="s">
        <v>52</v>
      </c>
      <c r="B119" s="46" t="s">
        <v>60</v>
      </c>
      <c r="C119" s="32" t="s">
        <v>56</v>
      </c>
      <c r="D119" s="10">
        <f>E119+F119+G119+H119</f>
        <v>25304</v>
      </c>
      <c r="E119" s="11">
        <f>SUM(E120:E130)</f>
        <v>0</v>
      </c>
      <c r="F119" s="11">
        <f>SUM(F120:F130)</f>
        <v>25304</v>
      </c>
      <c r="G119" s="11">
        <f t="shared" ref="G119:H119" si="36">SUM(G120:G130)</f>
        <v>0</v>
      </c>
      <c r="H119" s="11">
        <f t="shared" si="36"/>
        <v>0</v>
      </c>
      <c r="I119" s="43" t="s">
        <v>11</v>
      </c>
      <c r="J119" s="38"/>
      <c r="K119" s="38"/>
      <c r="L119" s="38"/>
    </row>
    <row r="120" spans="1:12" s="4" customFormat="1" ht="13.8" x14ac:dyDescent="0.3">
      <c r="A120" s="47"/>
      <c r="B120" s="47"/>
      <c r="C120" s="32">
        <v>2016</v>
      </c>
      <c r="D120" s="11">
        <f>E120+F120+G120+H120</f>
        <v>0</v>
      </c>
      <c r="E120" s="11">
        <v>0</v>
      </c>
      <c r="F120" s="11">
        <v>0</v>
      </c>
      <c r="G120" s="11">
        <v>0</v>
      </c>
      <c r="H120" s="11">
        <v>0</v>
      </c>
      <c r="I120" s="44"/>
      <c r="J120" s="38"/>
      <c r="K120" s="38"/>
      <c r="L120" s="38"/>
    </row>
    <row r="121" spans="1:12" s="4" customFormat="1" ht="13.8" x14ac:dyDescent="0.3">
      <c r="A121" s="47"/>
      <c r="B121" s="47"/>
      <c r="C121" s="32">
        <v>2017</v>
      </c>
      <c r="D121" s="11">
        <f t="shared" ref="D121:D130" si="37">E121+F121+G121+H121</f>
        <v>0</v>
      </c>
      <c r="E121" s="11">
        <v>0</v>
      </c>
      <c r="F121" s="11">
        <v>0</v>
      </c>
      <c r="G121" s="11">
        <v>0</v>
      </c>
      <c r="H121" s="11">
        <v>0</v>
      </c>
      <c r="I121" s="44"/>
      <c r="J121" s="38"/>
      <c r="K121" s="38"/>
      <c r="L121" s="38"/>
    </row>
    <row r="122" spans="1:12" s="4" customFormat="1" ht="13.8" x14ac:dyDescent="0.3">
      <c r="A122" s="47"/>
      <c r="B122" s="47"/>
      <c r="C122" s="32">
        <v>2018</v>
      </c>
      <c r="D122" s="11">
        <f t="shared" si="37"/>
        <v>0</v>
      </c>
      <c r="E122" s="11">
        <v>0</v>
      </c>
      <c r="F122" s="11">
        <v>0</v>
      </c>
      <c r="G122" s="11">
        <v>0</v>
      </c>
      <c r="H122" s="11">
        <v>0</v>
      </c>
      <c r="I122" s="44"/>
      <c r="J122" s="38"/>
      <c r="K122" s="38"/>
      <c r="L122" s="38"/>
    </row>
    <row r="123" spans="1:12" s="4" customFormat="1" ht="13.8" x14ac:dyDescent="0.3">
      <c r="A123" s="47"/>
      <c r="B123" s="47"/>
      <c r="C123" s="32">
        <v>2019</v>
      </c>
      <c r="D123" s="11">
        <f t="shared" si="37"/>
        <v>0</v>
      </c>
      <c r="E123" s="11">
        <v>0</v>
      </c>
      <c r="F123" s="11">
        <v>0</v>
      </c>
      <c r="G123" s="11">
        <v>0</v>
      </c>
      <c r="H123" s="11">
        <v>0</v>
      </c>
      <c r="I123" s="44"/>
      <c r="J123" s="38"/>
      <c r="K123" s="38"/>
      <c r="L123" s="38"/>
    </row>
    <row r="124" spans="1:12" s="4" customFormat="1" ht="13.8" x14ac:dyDescent="0.3">
      <c r="A124" s="47"/>
      <c r="B124" s="47"/>
      <c r="C124" s="32">
        <v>2020</v>
      </c>
      <c r="D124" s="11">
        <f t="shared" si="37"/>
        <v>0</v>
      </c>
      <c r="E124" s="11">
        <v>0</v>
      </c>
      <c r="F124" s="11">
        <v>0</v>
      </c>
      <c r="G124" s="11">
        <v>0</v>
      </c>
      <c r="H124" s="11">
        <v>0</v>
      </c>
      <c r="I124" s="44"/>
      <c r="J124" s="38"/>
      <c r="K124" s="38"/>
      <c r="L124" s="38"/>
    </row>
    <row r="125" spans="1:12" s="4" customFormat="1" ht="13.8" x14ac:dyDescent="0.3">
      <c r="A125" s="47"/>
      <c r="B125" s="47"/>
      <c r="C125" s="32">
        <v>2021</v>
      </c>
      <c r="D125" s="11">
        <f t="shared" si="37"/>
        <v>0</v>
      </c>
      <c r="E125" s="11">
        <v>0</v>
      </c>
      <c r="F125" s="11">
        <v>0</v>
      </c>
      <c r="G125" s="11">
        <v>0</v>
      </c>
      <c r="H125" s="11">
        <v>0</v>
      </c>
      <c r="I125" s="44"/>
      <c r="J125" s="38"/>
      <c r="K125" s="38"/>
      <c r="L125" s="38"/>
    </row>
    <row r="126" spans="1:12" s="4" customFormat="1" ht="13.8" x14ac:dyDescent="0.3">
      <c r="A126" s="47"/>
      <c r="B126" s="47"/>
      <c r="C126" s="32">
        <v>2022</v>
      </c>
      <c r="D126" s="11">
        <f t="shared" si="37"/>
        <v>0</v>
      </c>
      <c r="E126" s="11">
        <v>0</v>
      </c>
      <c r="F126" s="11">
        <v>0</v>
      </c>
      <c r="G126" s="11">
        <v>0</v>
      </c>
      <c r="H126" s="11">
        <v>0</v>
      </c>
      <c r="I126" s="44"/>
      <c r="J126" s="38"/>
      <c r="K126" s="38"/>
      <c r="L126" s="38"/>
    </row>
    <row r="127" spans="1:12" s="4" customFormat="1" ht="13.8" x14ac:dyDescent="0.3">
      <c r="A127" s="47"/>
      <c r="B127" s="47"/>
      <c r="C127" s="32">
        <v>2023</v>
      </c>
      <c r="D127" s="11">
        <f t="shared" si="37"/>
        <v>0</v>
      </c>
      <c r="E127" s="11">
        <v>0</v>
      </c>
      <c r="F127" s="11">
        <v>0</v>
      </c>
      <c r="G127" s="11">
        <v>0</v>
      </c>
      <c r="H127" s="11">
        <v>0</v>
      </c>
      <c r="I127" s="44"/>
      <c r="J127" s="38"/>
      <c r="K127" s="38"/>
      <c r="L127" s="38"/>
    </row>
    <row r="128" spans="1:12" s="4" customFormat="1" ht="13.8" x14ac:dyDescent="0.3">
      <c r="A128" s="47"/>
      <c r="B128" s="47"/>
      <c r="C128" s="32">
        <v>2024</v>
      </c>
      <c r="D128" s="11">
        <f t="shared" si="37"/>
        <v>0</v>
      </c>
      <c r="E128" s="11">
        <v>0</v>
      </c>
      <c r="F128" s="11">
        <v>0</v>
      </c>
      <c r="G128" s="11">
        <v>0</v>
      </c>
      <c r="H128" s="11">
        <v>0</v>
      </c>
      <c r="I128" s="44"/>
      <c r="J128" s="38"/>
      <c r="K128" s="38"/>
      <c r="L128" s="38"/>
    </row>
    <row r="129" spans="1:12" s="4" customFormat="1" ht="13.8" x14ac:dyDescent="0.3">
      <c r="A129" s="47"/>
      <c r="B129" s="47"/>
      <c r="C129" s="32">
        <v>2025</v>
      </c>
      <c r="D129" s="10">
        <f t="shared" ref="D129" si="38">E129+F129+G129+H129</f>
        <v>5304</v>
      </c>
      <c r="E129" s="11">
        <v>0</v>
      </c>
      <c r="F129" s="10">
        <v>5304</v>
      </c>
      <c r="G129" s="11">
        <v>0</v>
      </c>
      <c r="H129" s="11">
        <v>0</v>
      </c>
      <c r="I129" s="44"/>
      <c r="J129" s="38"/>
      <c r="K129" s="38"/>
      <c r="L129" s="38"/>
    </row>
    <row r="130" spans="1:12" s="4" customFormat="1" ht="13.8" x14ac:dyDescent="0.3">
      <c r="A130" s="48"/>
      <c r="B130" s="48"/>
      <c r="C130" s="32">
        <v>2026</v>
      </c>
      <c r="D130" s="10">
        <f t="shared" si="37"/>
        <v>20000</v>
      </c>
      <c r="E130" s="11">
        <v>0</v>
      </c>
      <c r="F130" s="10">
        <v>20000</v>
      </c>
      <c r="G130" s="11">
        <v>0</v>
      </c>
      <c r="H130" s="11">
        <v>0</v>
      </c>
      <c r="I130" s="45"/>
      <c r="J130" s="38"/>
      <c r="K130" s="38"/>
      <c r="L130" s="38"/>
    </row>
    <row r="131" spans="1:12" s="4" customFormat="1" ht="13.8" x14ac:dyDescent="0.3">
      <c r="A131" s="49" t="s">
        <v>53</v>
      </c>
      <c r="B131" s="49" t="s">
        <v>43</v>
      </c>
      <c r="C131" s="19" t="s">
        <v>56</v>
      </c>
      <c r="D131" s="10">
        <f>E131+F131+G131+H131</f>
        <v>8321.4</v>
      </c>
      <c r="E131" s="11">
        <f>SUM(E132:E142)</f>
        <v>0</v>
      </c>
      <c r="F131" s="10">
        <f>SUM(F132:F142)</f>
        <v>8321.4</v>
      </c>
      <c r="G131" s="11">
        <f>SUM(G132:G142)</f>
        <v>0</v>
      </c>
      <c r="H131" s="11">
        <f>SUM(H132:H142)</f>
        <v>0</v>
      </c>
      <c r="I131" s="43" t="s">
        <v>11</v>
      </c>
      <c r="J131" s="38"/>
      <c r="K131" s="38"/>
      <c r="L131" s="38"/>
    </row>
    <row r="132" spans="1:12" s="4" customFormat="1" ht="13.8" x14ac:dyDescent="0.3">
      <c r="A132" s="49"/>
      <c r="B132" s="49"/>
      <c r="C132" s="19">
        <v>2016</v>
      </c>
      <c r="D132" s="11">
        <f>E132+F132+G132+H132</f>
        <v>0</v>
      </c>
      <c r="E132" s="11">
        <v>0</v>
      </c>
      <c r="F132" s="11">
        <v>0</v>
      </c>
      <c r="G132" s="11">
        <v>0</v>
      </c>
      <c r="H132" s="11">
        <v>0</v>
      </c>
      <c r="I132" s="44"/>
      <c r="J132" s="38"/>
      <c r="K132" s="38"/>
      <c r="L132" s="38"/>
    </row>
    <row r="133" spans="1:12" s="4" customFormat="1" ht="13.8" x14ac:dyDescent="0.3">
      <c r="A133" s="49"/>
      <c r="B133" s="49"/>
      <c r="C133" s="19">
        <v>2017</v>
      </c>
      <c r="D133" s="11">
        <f>E133+F133+G133+H133</f>
        <v>0</v>
      </c>
      <c r="E133" s="11">
        <v>0</v>
      </c>
      <c r="F133" s="11">
        <v>0</v>
      </c>
      <c r="G133" s="11">
        <v>0</v>
      </c>
      <c r="H133" s="11">
        <v>0</v>
      </c>
      <c r="I133" s="44"/>
      <c r="J133" s="38"/>
      <c r="K133" s="38"/>
      <c r="L133" s="38"/>
    </row>
    <row r="134" spans="1:12" s="4" customFormat="1" ht="13.8" x14ac:dyDescent="0.3">
      <c r="A134" s="49"/>
      <c r="B134" s="49"/>
      <c r="C134" s="19">
        <v>2018</v>
      </c>
      <c r="D134" s="11">
        <f>E134+F134+G134+H134</f>
        <v>0</v>
      </c>
      <c r="E134" s="11">
        <v>0</v>
      </c>
      <c r="F134" s="11">
        <v>0</v>
      </c>
      <c r="G134" s="11">
        <v>0</v>
      </c>
      <c r="H134" s="11">
        <v>0</v>
      </c>
      <c r="I134" s="44"/>
      <c r="J134" s="38"/>
      <c r="K134" s="38"/>
      <c r="L134" s="38"/>
    </row>
    <row r="135" spans="1:12" s="4" customFormat="1" ht="13.8" x14ac:dyDescent="0.3">
      <c r="A135" s="49"/>
      <c r="B135" s="49"/>
      <c r="C135" s="19">
        <v>2019</v>
      </c>
      <c r="D135" s="11">
        <f t="shared" ref="D135:D136" si="39">E135+F135+G135+H135</f>
        <v>0</v>
      </c>
      <c r="E135" s="11">
        <v>0</v>
      </c>
      <c r="F135" s="11">
        <v>0</v>
      </c>
      <c r="G135" s="11">
        <v>0</v>
      </c>
      <c r="H135" s="11">
        <v>0</v>
      </c>
      <c r="I135" s="44"/>
      <c r="J135" s="38"/>
      <c r="K135" s="38"/>
      <c r="L135" s="38"/>
    </row>
    <row r="136" spans="1:12" s="4" customFormat="1" ht="13.8" x14ac:dyDescent="0.3">
      <c r="A136" s="49"/>
      <c r="B136" s="49"/>
      <c r="C136" s="19">
        <v>2020</v>
      </c>
      <c r="D136" s="11">
        <f t="shared" si="39"/>
        <v>0</v>
      </c>
      <c r="E136" s="11">
        <v>0</v>
      </c>
      <c r="F136" s="11">
        <v>0</v>
      </c>
      <c r="G136" s="11">
        <v>0</v>
      </c>
      <c r="H136" s="11">
        <v>0</v>
      </c>
      <c r="I136" s="44"/>
      <c r="J136" s="38"/>
      <c r="K136" s="38"/>
      <c r="L136" s="38"/>
    </row>
    <row r="137" spans="1:12" s="4" customFormat="1" ht="13.8" x14ac:dyDescent="0.3">
      <c r="A137" s="49"/>
      <c r="B137" s="49"/>
      <c r="C137" s="19">
        <v>2021</v>
      </c>
      <c r="D137" s="11">
        <f>E137+F137+G137+H137</f>
        <v>0</v>
      </c>
      <c r="E137" s="11">
        <v>0</v>
      </c>
      <c r="F137" s="11">
        <v>0</v>
      </c>
      <c r="G137" s="11">
        <v>0</v>
      </c>
      <c r="H137" s="11">
        <v>0</v>
      </c>
      <c r="I137" s="44"/>
      <c r="J137" s="38"/>
      <c r="K137" s="38"/>
      <c r="L137" s="38"/>
    </row>
    <row r="138" spans="1:12" s="4" customFormat="1" ht="13.8" x14ac:dyDescent="0.3">
      <c r="A138" s="49"/>
      <c r="B138" s="49"/>
      <c r="C138" s="19">
        <v>2022</v>
      </c>
      <c r="D138" s="10">
        <f t="shared" ref="D138:D140" si="40">E138+F138+G138+H138</f>
        <v>6323.4</v>
      </c>
      <c r="E138" s="11">
        <v>0</v>
      </c>
      <c r="F138" s="10">
        <v>6323.4</v>
      </c>
      <c r="G138" s="11">
        <v>0</v>
      </c>
      <c r="H138" s="11">
        <v>0</v>
      </c>
      <c r="I138" s="44"/>
      <c r="J138" s="38"/>
      <c r="K138" s="38"/>
      <c r="L138" s="38"/>
    </row>
    <row r="139" spans="1:12" s="4" customFormat="1" ht="13.8" x14ac:dyDescent="0.3">
      <c r="A139" s="49"/>
      <c r="B139" s="49"/>
      <c r="C139" s="23">
        <v>2023</v>
      </c>
      <c r="D139" s="10">
        <f t="shared" si="40"/>
        <v>1998</v>
      </c>
      <c r="E139" s="11">
        <v>0</v>
      </c>
      <c r="F139" s="10">
        <v>1998</v>
      </c>
      <c r="G139" s="11">
        <v>0</v>
      </c>
      <c r="H139" s="11">
        <v>0</v>
      </c>
      <c r="I139" s="44"/>
      <c r="J139" s="38"/>
      <c r="K139" s="38"/>
      <c r="L139" s="38"/>
    </row>
    <row r="140" spans="1:12" s="4" customFormat="1" ht="13.8" x14ac:dyDescent="0.3">
      <c r="A140" s="49"/>
      <c r="B140" s="49"/>
      <c r="C140" s="25">
        <v>2024</v>
      </c>
      <c r="D140" s="11">
        <f t="shared" si="40"/>
        <v>0</v>
      </c>
      <c r="E140" s="11">
        <v>0</v>
      </c>
      <c r="F140" s="11">
        <v>0</v>
      </c>
      <c r="G140" s="11">
        <v>0</v>
      </c>
      <c r="H140" s="11">
        <v>0</v>
      </c>
      <c r="I140" s="44"/>
      <c r="J140" s="38"/>
      <c r="K140" s="38"/>
      <c r="L140" s="38"/>
    </row>
    <row r="141" spans="1:12" s="4" customFormat="1" ht="13.8" x14ac:dyDescent="0.3">
      <c r="A141" s="49"/>
      <c r="B141" s="49"/>
      <c r="C141" s="34">
        <v>2025</v>
      </c>
      <c r="D141" s="11">
        <f t="shared" ref="D141" si="41">E141+F141+G141+H141</f>
        <v>0</v>
      </c>
      <c r="E141" s="11">
        <v>0</v>
      </c>
      <c r="F141" s="11">
        <v>0</v>
      </c>
      <c r="G141" s="11">
        <v>0</v>
      </c>
      <c r="H141" s="11">
        <v>0</v>
      </c>
      <c r="I141" s="44"/>
      <c r="J141" s="38"/>
      <c r="K141" s="38"/>
      <c r="L141" s="38"/>
    </row>
    <row r="142" spans="1:12" s="4" customFormat="1" ht="13.8" x14ac:dyDescent="0.3">
      <c r="A142" s="49"/>
      <c r="B142" s="49"/>
      <c r="C142" s="19">
        <v>2026</v>
      </c>
      <c r="D142" s="11">
        <f t="shared" ref="D142" si="42">E142+F142+G142+H142</f>
        <v>0</v>
      </c>
      <c r="E142" s="11">
        <v>0</v>
      </c>
      <c r="F142" s="11">
        <v>0</v>
      </c>
      <c r="G142" s="11">
        <v>0</v>
      </c>
      <c r="H142" s="11">
        <v>0</v>
      </c>
      <c r="I142" s="44"/>
      <c r="J142" s="38"/>
      <c r="K142" s="38"/>
      <c r="L142" s="38"/>
    </row>
    <row r="143" spans="1:12" s="4" customFormat="1" ht="13.8" x14ac:dyDescent="0.3">
      <c r="A143" s="49" t="s">
        <v>41</v>
      </c>
      <c r="B143" s="53" t="s">
        <v>44</v>
      </c>
      <c r="C143" s="21" t="s">
        <v>56</v>
      </c>
      <c r="D143" s="12">
        <f>SUM(D144:D154)</f>
        <v>1932</v>
      </c>
      <c r="E143" s="13">
        <f t="shared" ref="E143" si="43">SUM(E144:E154)</f>
        <v>0</v>
      </c>
      <c r="F143" s="12">
        <f>SUM(F144:F154)</f>
        <v>1932</v>
      </c>
      <c r="G143" s="13">
        <f>SUM(G145:G154)</f>
        <v>0</v>
      </c>
      <c r="H143" s="13">
        <f t="shared" ref="H143" si="44">SUM(H144:H154)</f>
        <v>0</v>
      </c>
      <c r="I143" s="43" t="s">
        <v>11</v>
      </c>
      <c r="J143" s="38"/>
      <c r="K143" s="38"/>
      <c r="L143" s="38"/>
    </row>
    <row r="144" spans="1:12" s="4" customFormat="1" ht="13.8" x14ac:dyDescent="0.3">
      <c r="A144" s="49"/>
      <c r="B144" s="53"/>
      <c r="C144" s="20">
        <v>2016</v>
      </c>
      <c r="D144" s="11">
        <f>E144+F144+G154+H144</f>
        <v>0</v>
      </c>
      <c r="E144" s="11">
        <f>E156+E168</f>
        <v>0</v>
      </c>
      <c r="F144" s="11">
        <f>F156+F168</f>
        <v>0</v>
      </c>
      <c r="G144" s="30">
        <f>G156+G168</f>
        <v>0</v>
      </c>
      <c r="H144" s="11">
        <f>H156</f>
        <v>0</v>
      </c>
      <c r="I144" s="44"/>
      <c r="J144" s="38"/>
      <c r="K144" s="38"/>
      <c r="L144" s="38"/>
    </row>
    <row r="145" spans="1:12" s="4" customFormat="1" ht="13.8" x14ac:dyDescent="0.3">
      <c r="A145" s="49"/>
      <c r="B145" s="53"/>
      <c r="C145" s="20">
        <v>2017</v>
      </c>
      <c r="D145" s="11">
        <f t="shared" ref="D145:D150" si="45">E145+F145+G145+H145</f>
        <v>0</v>
      </c>
      <c r="E145" s="11">
        <f t="shared" ref="E145:F154" si="46">E157+E169</f>
        <v>0</v>
      </c>
      <c r="F145" s="11">
        <f t="shared" si="46"/>
        <v>0</v>
      </c>
      <c r="G145" s="11">
        <f t="shared" ref="G145:G148" si="47">G159</f>
        <v>0</v>
      </c>
      <c r="H145" s="11">
        <f>H159</f>
        <v>0</v>
      </c>
      <c r="I145" s="44"/>
      <c r="J145" s="38"/>
      <c r="K145" s="38"/>
      <c r="L145" s="38"/>
    </row>
    <row r="146" spans="1:12" s="4" customFormat="1" ht="13.8" x14ac:dyDescent="0.3">
      <c r="A146" s="49"/>
      <c r="B146" s="53"/>
      <c r="C146" s="20">
        <v>2018</v>
      </c>
      <c r="D146" s="11">
        <f t="shared" si="45"/>
        <v>0</v>
      </c>
      <c r="E146" s="11">
        <f t="shared" si="46"/>
        <v>0</v>
      </c>
      <c r="F146" s="11">
        <f t="shared" si="46"/>
        <v>0</v>
      </c>
      <c r="G146" s="11">
        <f t="shared" si="47"/>
        <v>0</v>
      </c>
      <c r="H146" s="11">
        <f>H160</f>
        <v>0</v>
      </c>
      <c r="I146" s="44"/>
      <c r="J146" s="38"/>
      <c r="K146" s="38"/>
      <c r="L146" s="38"/>
    </row>
    <row r="147" spans="1:12" s="4" customFormat="1" ht="13.8" x14ac:dyDescent="0.3">
      <c r="A147" s="49"/>
      <c r="B147" s="53"/>
      <c r="C147" s="20">
        <v>2019</v>
      </c>
      <c r="D147" s="11">
        <f t="shared" si="45"/>
        <v>0</v>
      </c>
      <c r="E147" s="11">
        <f t="shared" si="46"/>
        <v>0</v>
      </c>
      <c r="F147" s="11">
        <f t="shared" si="46"/>
        <v>0</v>
      </c>
      <c r="G147" s="11">
        <f t="shared" si="47"/>
        <v>0</v>
      </c>
      <c r="H147" s="11">
        <f>H161</f>
        <v>0</v>
      </c>
      <c r="I147" s="44"/>
      <c r="J147" s="38"/>
      <c r="K147" s="38"/>
      <c r="L147" s="38"/>
    </row>
    <row r="148" spans="1:12" s="4" customFormat="1" ht="13.8" x14ac:dyDescent="0.3">
      <c r="A148" s="49"/>
      <c r="B148" s="53"/>
      <c r="C148" s="20">
        <v>2020</v>
      </c>
      <c r="D148" s="11">
        <f t="shared" si="45"/>
        <v>0</v>
      </c>
      <c r="E148" s="11">
        <f t="shared" si="46"/>
        <v>0</v>
      </c>
      <c r="F148" s="11">
        <f t="shared" si="46"/>
        <v>0</v>
      </c>
      <c r="G148" s="11">
        <f t="shared" si="47"/>
        <v>0</v>
      </c>
      <c r="H148" s="11">
        <f>H162</f>
        <v>0</v>
      </c>
      <c r="I148" s="44"/>
      <c r="J148" s="38"/>
      <c r="K148" s="38"/>
      <c r="L148" s="38"/>
    </row>
    <row r="149" spans="1:12" s="4" customFormat="1" ht="13.8" x14ac:dyDescent="0.3">
      <c r="A149" s="49"/>
      <c r="B149" s="53"/>
      <c r="C149" s="20">
        <v>2021</v>
      </c>
      <c r="D149" s="11">
        <f t="shared" si="45"/>
        <v>0</v>
      </c>
      <c r="E149" s="11">
        <f t="shared" si="46"/>
        <v>0</v>
      </c>
      <c r="F149" s="11">
        <f t="shared" si="46"/>
        <v>0</v>
      </c>
      <c r="G149" s="11">
        <f>G166+G187</f>
        <v>0</v>
      </c>
      <c r="H149" s="11">
        <f>H180</f>
        <v>0</v>
      </c>
      <c r="I149" s="44"/>
      <c r="J149" s="38"/>
      <c r="K149" s="38"/>
      <c r="L149" s="38"/>
    </row>
    <row r="150" spans="1:12" s="4" customFormat="1" ht="13.8" x14ac:dyDescent="0.3">
      <c r="A150" s="49"/>
      <c r="B150" s="53"/>
      <c r="C150" s="20">
        <v>2022</v>
      </c>
      <c r="D150" s="11">
        <f t="shared" si="45"/>
        <v>0</v>
      </c>
      <c r="E150" s="11">
        <f t="shared" si="46"/>
        <v>0</v>
      </c>
      <c r="F150" s="11">
        <f t="shared" si="46"/>
        <v>0</v>
      </c>
      <c r="G150" s="11">
        <f>G179+G191</f>
        <v>0</v>
      </c>
      <c r="H150" s="11">
        <f>H236</f>
        <v>0</v>
      </c>
      <c r="I150" s="44"/>
      <c r="J150" s="38"/>
      <c r="K150" s="38"/>
      <c r="L150" s="38"/>
    </row>
    <row r="151" spans="1:12" s="4" customFormat="1" ht="13.8" x14ac:dyDescent="0.3">
      <c r="A151" s="49"/>
      <c r="B151" s="53"/>
      <c r="C151" s="23">
        <v>2023</v>
      </c>
      <c r="D151" s="11">
        <f t="shared" ref="D151" si="48">E151+F151+G151+H151</f>
        <v>0</v>
      </c>
      <c r="E151" s="11">
        <f t="shared" si="46"/>
        <v>0</v>
      </c>
      <c r="F151" s="11">
        <f t="shared" si="46"/>
        <v>0</v>
      </c>
      <c r="G151" s="11">
        <f t="shared" ref="G151" si="49">G163</f>
        <v>0</v>
      </c>
      <c r="H151" s="11">
        <f t="shared" ref="H151" si="50">H163</f>
        <v>0</v>
      </c>
      <c r="I151" s="44"/>
      <c r="J151" s="38"/>
      <c r="K151" s="38"/>
      <c r="L151" s="38"/>
    </row>
    <row r="152" spans="1:12" s="4" customFormat="1" ht="13.8" x14ac:dyDescent="0.3">
      <c r="A152" s="49"/>
      <c r="B152" s="53"/>
      <c r="C152" s="25">
        <v>2024</v>
      </c>
      <c r="D152" s="10">
        <f>E152+F152+G152+H152</f>
        <v>1400</v>
      </c>
      <c r="E152" s="11">
        <f t="shared" si="46"/>
        <v>0</v>
      </c>
      <c r="F152" s="10">
        <f t="shared" si="46"/>
        <v>1400</v>
      </c>
      <c r="G152" s="11">
        <f t="shared" ref="G152:H153" si="51">G164</f>
        <v>0</v>
      </c>
      <c r="H152" s="11">
        <f t="shared" si="51"/>
        <v>0</v>
      </c>
      <c r="I152" s="44"/>
      <c r="J152" s="38"/>
      <c r="K152" s="38"/>
      <c r="L152" s="38"/>
    </row>
    <row r="153" spans="1:12" s="4" customFormat="1" ht="13.8" x14ac:dyDescent="0.3">
      <c r="A153" s="49"/>
      <c r="B153" s="53"/>
      <c r="C153" s="34">
        <v>2025</v>
      </c>
      <c r="D153" s="11">
        <f>E153+F153+G153+H153</f>
        <v>532</v>
      </c>
      <c r="E153" s="11">
        <f t="shared" si="46"/>
        <v>0</v>
      </c>
      <c r="F153" s="11">
        <f t="shared" si="46"/>
        <v>532</v>
      </c>
      <c r="G153" s="11">
        <f t="shared" si="51"/>
        <v>0</v>
      </c>
      <c r="H153" s="11">
        <f t="shared" si="51"/>
        <v>0</v>
      </c>
      <c r="I153" s="44"/>
      <c r="J153" s="38"/>
      <c r="K153" s="38"/>
      <c r="L153" s="38"/>
    </row>
    <row r="154" spans="1:12" s="4" customFormat="1" ht="13.8" x14ac:dyDescent="0.3">
      <c r="A154" s="49"/>
      <c r="B154" s="53"/>
      <c r="C154" s="20">
        <v>2026</v>
      </c>
      <c r="D154" s="11">
        <f>E154+F154+G154+H154</f>
        <v>0</v>
      </c>
      <c r="E154" s="11">
        <f t="shared" si="46"/>
        <v>0</v>
      </c>
      <c r="F154" s="11">
        <f t="shared" si="46"/>
        <v>0</v>
      </c>
      <c r="G154" s="11">
        <f>G156+G168</f>
        <v>0</v>
      </c>
      <c r="H154" s="11">
        <f>H166</f>
        <v>0</v>
      </c>
      <c r="I154" s="45"/>
      <c r="J154" s="38"/>
      <c r="K154" s="38"/>
      <c r="L154" s="38"/>
    </row>
    <row r="155" spans="1:12" s="4" customFormat="1" ht="13.8" x14ac:dyDescent="0.3">
      <c r="A155" s="49" t="s">
        <v>42</v>
      </c>
      <c r="B155" s="49" t="s">
        <v>45</v>
      </c>
      <c r="C155" s="20" t="s">
        <v>56</v>
      </c>
      <c r="D155" s="11">
        <f>SUM(D156:D166)</f>
        <v>0</v>
      </c>
      <c r="E155" s="11">
        <f>SUM(E156:E166)</f>
        <v>0</v>
      </c>
      <c r="F155" s="11">
        <f>SUM(F156:F166)</f>
        <v>0</v>
      </c>
      <c r="G155" s="11">
        <f t="shared" ref="G155:H155" si="52">SUM(G156:G166)</f>
        <v>0</v>
      </c>
      <c r="H155" s="11">
        <f t="shared" si="52"/>
        <v>0</v>
      </c>
      <c r="I155" s="43" t="s">
        <v>11</v>
      </c>
      <c r="J155" s="38"/>
      <c r="K155" s="38"/>
      <c r="L155" s="38"/>
    </row>
    <row r="156" spans="1:12" s="4" customFormat="1" ht="13.8" x14ac:dyDescent="0.3">
      <c r="A156" s="49"/>
      <c r="B156" s="49"/>
      <c r="C156" s="20">
        <v>2016</v>
      </c>
      <c r="D156" s="11">
        <f>E156+F156+G156+H156</f>
        <v>0</v>
      </c>
      <c r="E156" s="11">
        <v>0</v>
      </c>
      <c r="F156" s="11">
        <v>0</v>
      </c>
      <c r="G156" s="11">
        <f>G180</f>
        <v>0</v>
      </c>
      <c r="H156" s="11">
        <f>H180</f>
        <v>0</v>
      </c>
      <c r="I156" s="44"/>
      <c r="J156" s="38"/>
      <c r="K156" s="38"/>
      <c r="L156" s="38"/>
    </row>
    <row r="157" spans="1:12" s="4" customFormat="1" ht="13.8" x14ac:dyDescent="0.3">
      <c r="A157" s="49"/>
      <c r="B157" s="49"/>
      <c r="C157" s="20">
        <v>2017</v>
      </c>
      <c r="D157" s="11">
        <f t="shared" ref="D157:D166" si="53">E157+F157+G157+H157</f>
        <v>0</v>
      </c>
      <c r="E157" s="11">
        <v>0</v>
      </c>
      <c r="F157" s="11">
        <v>0</v>
      </c>
      <c r="G157" s="11">
        <f t="shared" ref="G157:G160" si="54">G183</f>
        <v>0</v>
      </c>
      <c r="H157" s="11">
        <f>H183</f>
        <v>0</v>
      </c>
      <c r="I157" s="44"/>
      <c r="J157" s="38"/>
      <c r="K157" s="38"/>
      <c r="L157" s="38"/>
    </row>
    <row r="158" spans="1:12" s="4" customFormat="1" ht="13.8" x14ac:dyDescent="0.3">
      <c r="A158" s="49"/>
      <c r="B158" s="49"/>
      <c r="C158" s="20">
        <v>2018</v>
      </c>
      <c r="D158" s="11">
        <f t="shared" si="53"/>
        <v>0</v>
      </c>
      <c r="E158" s="11">
        <v>0</v>
      </c>
      <c r="F158" s="11">
        <v>0</v>
      </c>
      <c r="G158" s="11">
        <f t="shared" si="54"/>
        <v>0</v>
      </c>
      <c r="H158" s="11">
        <f>H184</f>
        <v>0</v>
      </c>
      <c r="I158" s="44"/>
      <c r="J158" s="38"/>
      <c r="K158" s="38"/>
      <c r="L158" s="38"/>
    </row>
    <row r="159" spans="1:12" s="4" customFormat="1" ht="13.8" x14ac:dyDescent="0.3">
      <c r="A159" s="49"/>
      <c r="B159" s="49"/>
      <c r="C159" s="20">
        <v>2019</v>
      </c>
      <c r="D159" s="11">
        <f t="shared" si="53"/>
        <v>0</v>
      </c>
      <c r="E159" s="11">
        <v>0</v>
      </c>
      <c r="F159" s="11">
        <v>0</v>
      </c>
      <c r="G159" s="11">
        <f t="shared" si="54"/>
        <v>0</v>
      </c>
      <c r="H159" s="11">
        <f>H185</f>
        <v>0</v>
      </c>
      <c r="I159" s="44"/>
      <c r="J159" s="38"/>
      <c r="K159" s="38"/>
      <c r="L159" s="38"/>
    </row>
    <row r="160" spans="1:12" s="4" customFormat="1" ht="13.8" x14ac:dyDescent="0.3">
      <c r="A160" s="49"/>
      <c r="B160" s="49"/>
      <c r="C160" s="20">
        <v>2020</v>
      </c>
      <c r="D160" s="11">
        <f t="shared" si="53"/>
        <v>0</v>
      </c>
      <c r="E160" s="11">
        <v>0</v>
      </c>
      <c r="F160" s="11">
        <v>0</v>
      </c>
      <c r="G160" s="11">
        <f t="shared" si="54"/>
        <v>0</v>
      </c>
      <c r="H160" s="11">
        <f>H186</f>
        <v>0</v>
      </c>
      <c r="I160" s="44"/>
      <c r="J160" s="38"/>
      <c r="K160" s="38"/>
      <c r="L160" s="38"/>
    </row>
    <row r="161" spans="1:12" s="4" customFormat="1" ht="13.8" x14ac:dyDescent="0.3">
      <c r="A161" s="49"/>
      <c r="B161" s="49"/>
      <c r="C161" s="20">
        <v>2021</v>
      </c>
      <c r="D161" s="11">
        <f t="shared" si="53"/>
        <v>0</v>
      </c>
      <c r="E161" s="11">
        <v>0</v>
      </c>
      <c r="F161" s="11">
        <v>0</v>
      </c>
      <c r="G161" s="11">
        <f>G187+G199</f>
        <v>0</v>
      </c>
      <c r="H161" s="11">
        <f>H192</f>
        <v>0</v>
      </c>
      <c r="I161" s="44"/>
      <c r="J161" s="38"/>
      <c r="K161" s="38"/>
      <c r="L161" s="38"/>
    </row>
    <row r="162" spans="1:12" s="4" customFormat="1" ht="13.8" x14ac:dyDescent="0.3">
      <c r="A162" s="49"/>
      <c r="B162" s="49"/>
      <c r="C162" s="20">
        <v>2022</v>
      </c>
      <c r="D162" s="11">
        <f t="shared" si="53"/>
        <v>0</v>
      </c>
      <c r="E162" s="11">
        <v>0</v>
      </c>
      <c r="F162" s="11">
        <v>0</v>
      </c>
      <c r="G162" s="11">
        <f>G191+G203</f>
        <v>0</v>
      </c>
      <c r="H162" s="11">
        <f>H248</f>
        <v>0</v>
      </c>
      <c r="I162" s="44"/>
      <c r="J162" s="38"/>
      <c r="K162" s="38"/>
      <c r="L162" s="38"/>
    </row>
    <row r="163" spans="1:12" s="4" customFormat="1" ht="13.8" x14ac:dyDescent="0.3">
      <c r="A163" s="49"/>
      <c r="B163" s="49"/>
      <c r="C163" s="23">
        <v>2023</v>
      </c>
      <c r="D163" s="11">
        <f t="shared" ref="D163:D164" si="55">E163+F163+G163+H163</f>
        <v>0</v>
      </c>
      <c r="E163" s="11">
        <v>0</v>
      </c>
      <c r="F163" s="11">
        <v>0</v>
      </c>
      <c r="G163" s="11">
        <f>G191+G203</f>
        <v>0</v>
      </c>
      <c r="H163" s="11">
        <f>H249</f>
        <v>0</v>
      </c>
      <c r="I163" s="44"/>
      <c r="J163" s="38"/>
      <c r="K163" s="38"/>
      <c r="L163" s="38"/>
    </row>
    <row r="164" spans="1:12" s="4" customFormat="1" ht="13.8" x14ac:dyDescent="0.3">
      <c r="A164" s="49"/>
      <c r="B164" s="49"/>
      <c r="C164" s="25">
        <v>2024</v>
      </c>
      <c r="D164" s="11">
        <f t="shared" si="55"/>
        <v>0</v>
      </c>
      <c r="E164" s="11">
        <v>0</v>
      </c>
      <c r="F164" s="11">
        <v>0</v>
      </c>
      <c r="G164" s="11">
        <f>G191+G203</f>
        <v>0</v>
      </c>
      <c r="H164" s="11">
        <f>H250</f>
        <v>0</v>
      </c>
      <c r="I164" s="44"/>
      <c r="J164" s="38"/>
      <c r="K164" s="38"/>
      <c r="L164" s="38"/>
    </row>
    <row r="165" spans="1:12" s="4" customFormat="1" ht="13.8" x14ac:dyDescent="0.3">
      <c r="A165" s="49"/>
      <c r="B165" s="49"/>
      <c r="C165" s="34">
        <v>2025</v>
      </c>
      <c r="D165" s="11">
        <f t="shared" ref="D165" si="56">E165+F165+G165+H165</f>
        <v>0</v>
      </c>
      <c r="E165" s="11">
        <v>0</v>
      </c>
      <c r="F165" s="11">
        <v>0</v>
      </c>
      <c r="G165" s="11">
        <f>G192+G204</f>
        <v>0</v>
      </c>
      <c r="H165" s="11">
        <f>H251</f>
        <v>0</v>
      </c>
      <c r="I165" s="44"/>
      <c r="J165" s="38"/>
      <c r="K165" s="38"/>
      <c r="L165" s="38"/>
    </row>
    <row r="166" spans="1:12" s="4" customFormat="1" ht="13.8" x14ac:dyDescent="0.3">
      <c r="A166" s="49"/>
      <c r="B166" s="49"/>
      <c r="C166" s="20">
        <v>2026</v>
      </c>
      <c r="D166" s="11">
        <f t="shared" si="53"/>
        <v>0</v>
      </c>
      <c r="E166" s="11">
        <v>0</v>
      </c>
      <c r="F166" s="11">
        <v>0</v>
      </c>
      <c r="G166" s="11">
        <f>G192+G204</f>
        <v>0</v>
      </c>
      <c r="H166" s="11">
        <f>H252</f>
        <v>0</v>
      </c>
      <c r="I166" s="45"/>
      <c r="J166" s="38"/>
      <c r="K166" s="38"/>
      <c r="L166" s="38"/>
    </row>
    <row r="167" spans="1:12" s="4" customFormat="1" ht="13.8" x14ac:dyDescent="0.3">
      <c r="A167" s="49" t="s">
        <v>47</v>
      </c>
      <c r="B167" s="49" t="s">
        <v>55</v>
      </c>
      <c r="C167" s="29" t="s">
        <v>56</v>
      </c>
      <c r="D167" s="10">
        <f>SUM(D168:D178)</f>
        <v>1932</v>
      </c>
      <c r="E167" s="11">
        <f>SUM(E168:E178)</f>
        <v>0</v>
      </c>
      <c r="F167" s="10">
        <f>SUM(F168:F178)</f>
        <v>1932</v>
      </c>
      <c r="G167" s="11">
        <f t="shared" ref="G167:H167" si="57">SUM(G168:G178)</f>
        <v>0</v>
      </c>
      <c r="H167" s="11">
        <f t="shared" si="57"/>
        <v>0</v>
      </c>
      <c r="I167" s="43" t="s">
        <v>11</v>
      </c>
      <c r="J167" s="38"/>
      <c r="K167" s="38"/>
      <c r="L167" s="38"/>
    </row>
    <row r="168" spans="1:12" s="4" customFormat="1" ht="13.8" x14ac:dyDescent="0.3">
      <c r="A168" s="49"/>
      <c r="B168" s="49"/>
      <c r="C168" s="29">
        <v>2016</v>
      </c>
      <c r="D168" s="11">
        <f>E168+F168+G168+H168</f>
        <v>0</v>
      </c>
      <c r="E168" s="11">
        <v>0</v>
      </c>
      <c r="F168" s="11">
        <v>0</v>
      </c>
      <c r="G168" s="11">
        <f>G192</f>
        <v>0</v>
      </c>
      <c r="H168" s="11">
        <f>H192</f>
        <v>0</v>
      </c>
      <c r="I168" s="44"/>
      <c r="J168" s="38"/>
      <c r="K168" s="38"/>
      <c r="L168" s="38"/>
    </row>
    <row r="169" spans="1:12" s="4" customFormat="1" ht="13.8" x14ac:dyDescent="0.3">
      <c r="A169" s="49"/>
      <c r="B169" s="49"/>
      <c r="C169" s="29">
        <v>2017</v>
      </c>
      <c r="D169" s="11">
        <f t="shared" ref="D169:D178" si="58">E169+F169+G169+H169</f>
        <v>0</v>
      </c>
      <c r="E169" s="11">
        <v>0</v>
      </c>
      <c r="F169" s="11">
        <v>0</v>
      </c>
      <c r="G169" s="11">
        <f t="shared" ref="G169:G172" si="59">G195</f>
        <v>0</v>
      </c>
      <c r="H169" s="11">
        <f>H195</f>
        <v>0</v>
      </c>
      <c r="I169" s="44"/>
      <c r="J169" s="38"/>
      <c r="K169" s="38"/>
      <c r="L169" s="38"/>
    </row>
    <row r="170" spans="1:12" s="4" customFormat="1" ht="13.8" x14ac:dyDescent="0.3">
      <c r="A170" s="49"/>
      <c r="B170" s="49"/>
      <c r="C170" s="29">
        <v>2018</v>
      </c>
      <c r="D170" s="11">
        <f t="shared" si="58"/>
        <v>0</v>
      </c>
      <c r="E170" s="11">
        <v>0</v>
      </c>
      <c r="F170" s="11">
        <v>0</v>
      </c>
      <c r="G170" s="11">
        <f t="shared" si="59"/>
        <v>0</v>
      </c>
      <c r="H170" s="11">
        <f>H196</f>
        <v>0</v>
      </c>
      <c r="I170" s="44"/>
      <c r="J170" s="38"/>
      <c r="K170" s="38"/>
      <c r="L170" s="38"/>
    </row>
    <row r="171" spans="1:12" s="4" customFormat="1" ht="13.8" x14ac:dyDescent="0.3">
      <c r="A171" s="49"/>
      <c r="B171" s="49"/>
      <c r="C171" s="29">
        <v>2019</v>
      </c>
      <c r="D171" s="11">
        <f t="shared" si="58"/>
        <v>0</v>
      </c>
      <c r="E171" s="11">
        <v>0</v>
      </c>
      <c r="F171" s="11">
        <v>0</v>
      </c>
      <c r="G171" s="11">
        <f t="shared" si="59"/>
        <v>0</v>
      </c>
      <c r="H171" s="11">
        <f>H197</f>
        <v>0</v>
      </c>
      <c r="I171" s="44"/>
      <c r="J171" s="38"/>
      <c r="K171" s="38"/>
      <c r="L171" s="38"/>
    </row>
    <row r="172" spans="1:12" s="4" customFormat="1" ht="13.8" x14ac:dyDescent="0.3">
      <c r="A172" s="49"/>
      <c r="B172" s="49"/>
      <c r="C172" s="29">
        <v>2020</v>
      </c>
      <c r="D172" s="11">
        <f t="shared" si="58"/>
        <v>0</v>
      </c>
      <c r="E172" s="11">
        <v>0</v>
      </c>
      <c r="F172" s="11">
        <v>0</v>
      </c>
      <c r="G172" s="11">
        <f t="shared" si="59"/>
        <v>0</v>
      </c>
      <c r="H172" s="11">
        <f>H198</f>
        <v>0</v>
      </c>
      <c r="I172" s="44"/>
      <c r="J172" s="38"/>
      <c r="K172" s="38"/>
      <c r="L172" s="38"/>
    </row>
    <row r="173" spans="1:12" s="4" customFormat="1" ht="13.8" x14ac:dyDescent="0.3">
      <c r="A173" s="49"/>
      <c r="B173" s="49"/>
      <c r="C173" s="29">
        <v>2021</v>
      </c>
      <c r="D173" s="11">
        <f t="shared" si="58"/>
        <v>0</v>
      </c>
      <c r="E173" s="11">
        <v>0</v>
      </c>
      <c r="F173" s="11">
        <v>0</v>
      </c>
      <c r="G173" s="11">
        <f>G199+G211</f>
        <v>0</v>
      </c>
      <c r="H173" s="11">
        <f>H204</f>
        <v>0</v>
      </c>
      <c r="I173" s="44"/>
      <c r="J173" s="38"/>
      <c r="K173" s="38"/>
      <c r="L173" s="38"/>
    </row>
    <row r="174" spans="1:12" s="4" customFormat="1" ht="13.8" x14ac:dyDescent="0.3">
      <c r="A174" s="49"/>
      <c r="B174" s="49"/>
      <c r="C174" s="29">
        <v>2022</v>
      </c>
      <c r="D174" s="11">
        <f t="shared" si="58"/>
        <v>0</v>
      </c>
      <c r="E174" s="11">
        <v>0</v>
      </c>
      <c r="F174" s="11">
        <v>0</v>
      </c>
      <c r="G174" s="11">
        <f>G203+G215</f>
        <v>0</v>
      </c>
      <c r="H174" s="11">
        <f>H260</f>
        <v>0</v>
      </c>
      <c r="I174" s="44"/>
      <c r="J174" s="38"/>
      <c r="K174" s="38"/>
      <c r="L174" s="38"/>
    </row>
    <row r="175" spans="1:12" s="4" customFormat="1" ht="13.8" x14ac:dyDescent="0.3">
      <c r="A175" s="49"/>
      <c r="B175" s="49"/>
      <c r="C175" s="29">
        <v>2023</v>
      </c>
      <c r="D175" s="11">
        <f t="shared" si="58"/>
        <v>0</v>
      </c>
      <c r="E175" s="11">
        <v>0</v>
      </c>
      <c r="F175" s="11">
        <v>0</v>
      </c>
      <c r="G175" s="11">
        <f>G203+G215</f>
        <v>0</v>
      </c>
      <c r="H175" s="11">
        <f>H261</f>
        <v>0</v>
      </c>
      <c r="I175" s="44"/>
      <c r="J175" s="38"/>
      <c r="K175" s="38"/>
      <c r="L175" s="38"/>
    </row>
    <row r="176" spans="1:12" s="4" customFormat="1" ht="13.8" x14ac:dyDescent="0.3">
      <c r="A176" s="49"/>
      <c r="B176" s="49"/>
      <c r="C176" s="29">
        <v>2024</v>
      </c>
      <c r="D176" s="10">
        <f t="shared" si="58"/>
        <v>1400</v>
      </c>
      <c r="E176" s="11">
        <v>0</v>
      </c>
      <c r="F176" s="10">
        <v>1400</v>
      </c>
      <c r="G176" s="11">
        <f>G204+G216</f>
        <v>0</v>
      </c>
      <c r="H176" s="11">
        <f>H262</f>
        <v>0</v>
      </c>
      <c r="I176" s="44"/>
      <c r="J176" s="38"/>
      <c r="K176" s="38"/>
      <c r="L176" s="38"/>
    </row>
    <row r="177" spans="1:12" s="4" customFormat="1" ht="13.8" x14ac:dyDescent="0.3">
      <c r="A177" s="49"/>
      <c r="B177" s="49"/>
      <c r="C177" s="34">
        <v>2025</v>
      </c>
      <c r="D177" s="11">
        <f t="shared" ref="D177" si="60">E177+F177+G177+H177</f>
        <v>532</v>
      </c>
      <c r="E177" s="11">
        <v>0</v>
      </c>
      <c r="F177" s="11">
        <v>532</v>
      </c>
      <c r="G177" s="11">
        <f>G205+G217</f>
        <v>0</v>
      </c>
      <c r="H177" s="11">
        <f>H263</f>
        <v>0</v>
      </c>
      <c r="I177" s="44"/>
      <c r="J177" s="38"/>
      <c r="K177" s="38"/>
      <c r="L177" s="38"/>
    </row>
    <row r="178" spans="1:12" s="4" customFormat="1" ht="13.8" x14ac:dyDescent="0.3">
      <c r="A178" s="49"/>
      <c r="B178" s="49"/>
      <c r="C178" s="29">
        <v>2026</v>
      </c>
      <c r="D178" s="11">
        <f t="shared" si="58"/>
        <v>0</v>
      </c>
      <c r="E178" s="11">
        <v>0</v>
      </c>
      <c r="F178" s="11">
        <v>0</v>
      </c>
      <c r="G178" s="11">
        <f>G204+G216</f>
        <v>0</v>
      </c>
      <c r="H178" s="11">
        <f>H264</f>
        <v>0</v>
      </c>
      <c r="I178" s="45"/>
      <c r="J178" s="38"/>
      <c r="K178" s="38"/>
      <c r="L178" s="38"/>
    </row>
    <row r="179" spans="1:12" s="4" customFormat="1" ht="13.8" x14ac:dyDescent="0.3">
      <c r="A179" s="50" t="s">
        <v>21</v>
      </c>
      <c r="B179" s="51"/>
      <c r="C179" s="51"/>
      <c r="D179" s="51"/>
      <c r="E179" s="51"/>
      <c r="F179" s="51"/>
      <c r="G179" s="51"/>
      <c r="H179" s="51"/>
      <c r="I179" s="52"/>
      <c r="J179" s="38"/>
      <c r="K179" s="38"/>
      <c r="L179" s="38"/>
    </row>
    <row r="180" spans="1:12" s="4" customFormat="1" ht="13.8" x14ac:dyDescent="0.3">
      <c r="A180" s="53">
        <v>2</v>
      </c>
      <c r="B180" s="53" t="s">
        <v>22</v>
      </c>
      <c r="C180" s="3" t="s">
        <v>56</v>
      </c>
      <c r="D180" s="12">
        <f>E180+F180+G180+H180</f>
        <v>12557.599999999999</v>
      </c>
      <c r="E180" s="12">
        <f>SUM(E181:E191)</f>
        <v>10585.3</v>
      </c>
      <c r="F180" s="12">
        <f>SUM(F182:F191)</f>
        <v>1972.3000000000002</v>
      </c>
      <c r="G180" s="13">
        <f>SUM(G181:G191)</f>
        <v>0</v>
      </c>
      <c r="H180" s="13">
        <f>SUM(H181:H191)</f>
        <v>0</v>
      </c>
      <c r="I180" s="54" t="s">
        <v>11</v>
      </c>
      <c r="J180" s="38"/>
      <c r="K180" s="38"/>
      <c r="L180" s="38"/>
    </row>
    <row r="181" spans="1:12" s="7" customFormat="1" ht="12.75" customHeight="1" x14ac:dyDescent="0.3">
      <c r="A181" s="53"/>
      <c r="B181" s="53"/>
      <c r="C181" s="3">
        <v>2016</v>
      </c>
      <c r="D181" s="12">
        <f>E181+F181+G181+H181</f>
        <v>1188.9000000000001</v>
      </c>
      <c r="E181" s="12">
        <f t="shared" ref="E181:E186" si="61">E193</f>
        <v>1188.9000000000001</v>
      </c>
      <c r="F181" s="13">
        <f>F193+F205+F217</f>
        <v>0</v>
      </c>
      <c r="G181" s="13">
        <f>G193+G205+G217</f>
        <v>0</v>
      </c>
      <c r="H181" s="13">
        <f>H193+H205+H217</f>
        <v>0</v>
      </c>
      <c r="I181" s="55"/>
      <c r="J181" s="42"/>
      <c r="K181" s="42"/>
      <c r="L181" s="42"/>
    </row>
    <row r="182" spans="1:12" s="5" customFormat="1" ht="12.75" customHeight="1" x14ac:dyDescent="0.3">
      <c r="A182" s="53"/>
      <c r="B182" s="53"/>
      <c r="C182" s="3">
        <v>2017</v>
      </c>
      <c r="D182" s="12">
        <f t="shared" ref="D182:D189" si="62">E182+F182+G182+H182</f>
        <v>1218.8</v>
      </c>
      <c r="E182" s="12">
        <f t="shared" si="61"/>
        <v>1218.8</v>
      </c>
      <c r="F182" s="13">
        <f t="shared" ref="F182:F187" si="63">F206+F218</f>
        <v>0</v>
      </c>
      <c r="G182" s="13">
        <f t="shared" ref="G182:H187" si="64">G194+G206+G218</f>
        <v>0</v>
      </c>
      <c r="H182" s="13">
        <f t="shared" si="64"/>
        <v>0</v>
      </c>
      <c r="I182" s="55"/>
      <c r="J182" s="40"/>
      <c r="K182" s="40"/>
      <c r="L182" s="40"/>
    </row>
    <row r="183" spans="1:12" s="5" customFormat="1" ht="13.8" x14ac:dyDescent="0.3">
      <c r="A183" s="53"/>
      <c r="B183" s="53"/>
      <c r="C183" s="3">
        <v>2018</v>
      </c>
      <c r="D183" s="12">
        <f>E183+F183+G183+H183</f>
        <v>1960</v>
      </c>
      <c r="E183" s="12">
        <f t="shared" si="61"/>
        <v>1487.6</v>
      </c>
      <c r="F183" s="12">
        <f>F207+F219</f>
        <v>472.4</v>
      </c>
      <c r="G183" s="13">
        <f t="shared" si="64"/>
        <v>0</v>
      </c>
      <c r="H183" s="13">
        <f t="shared" si="64"/>
        <v>0</v>
      </c>
      <c r="I183" s="55"/>
      <c r="J183" s="40"/>
      <c r="K183" s="40"/>
      <c r="L183" s="40"/>
    </row>
    <row r="184" spans="1:12" s="5" customFormat="1" ht="13.8" x14ac:dyDescent="0.3">
      <c r="A184" s="53"/>
      <c r="B184" s="53"/>
      <c r="C184" s="3">
        <v>2019</v>
      </c>
      <c r="D184" s="12">
        <f t="shared" si="62"/>
        <v>2988</v>
      </c>
      <c r="E184" s="12">
        <f t="shared" si="61"/>
        <v>1488.1</v>
      </c>
      <c r="F184" s="12">
        <f t="shared" si="63"/>
        <v>1499.9</v>
      </c>
      <c r="G184" s="13">
        <f t="shared" si="64"/>
        <v>0</v>
      </c>
      <c r="H184" s="13">
        <f t="shared" si="64"/>
        <v>0</v>
      </c>
      <c r="I184" s="55"/>
      <c r="J184" s="40"/>
      <c r="K184" s="40"/>
      <c r="L184" s="40"/>
    </row>
    <row r="185" spans="1:12" s="5" customFormat="1" ht="13.8" x14ac:dyDescent="0.3">
      <c r="A185" s="53"/>
      <c r="B185" s="53"/>
      <c r="C185" s="3">
        <v>2020</v>
      </c>
      <c r="D185" s="12">
        <f t="shared" si="62"/>
        <v>1645.5</v>
      </c>
      <c r="E185" s="12">
        <f t="shared" si="61"/>
        <v>1645.5</v>
      </c>
      <c r="F185" s="13">
        <f t="shared" si="63"/>
        <v>0</v>
      </c>
      <c r="G185" s="13">
        <f t="shared" si="64"/>
        <v>0</v>
      </c>
      <c r="H185" s="13">
        <f t="shared" si="64"/>
        <v>0</v>
      </c>
      <c r="I185" s="55"/>
      <c r="J185" s="40"/>
      <c r="K185" s="40"/>
      <c r="L185" s="40"/>
    </row>
    <row r="186" spans="1:12" s="5" customFormat="1" ht="13.8" x14ac:dyDescent="0.3">
      <c r="A186" s="53"/>
      <c r="B186" s="53"/>
      <c r="C186" s="8">
        <v>2021</v>
      </c>
      <c r="D186" s="12">
        <f t="shared" si="62"/>
        <v>1722.4</v>
      </c>
      <c r="E186" s="12">
        <f t="shared" si="61"/>
        <v>1722.4</v>
      </c>
      <c r="F186" s="13">
        <f t="shared" si="63"/>
        <v>0</v>
      </c>
      <c r="G186" s="13">
        <f t="shared" si="64"/>
        <v>0</v>
      </c>
      <c r="H186" s="13">
        <f t="shared" si="64"/>
        <v>0</v>
      </c>
      <c r="I186" s="55"/>
      <c r="J186" s="40"/>
      <c r="K186" s="40"/>
      <c r="L186" s="40"/>
    </row>
    <row r="187" spans="1:12" s="5" customFormat="1" ht="13.8" x14ac:dyDescent="0.3">
      <c r="A187" s="53"/>
      <c r="B187" s="53"/>
      <c r="C187" s="8">
        <v>2022</v>
      </c>
      <c r="D187" s="13">
        <f t="shared" si="62"/>
        <v>0</v>
      </c>
      <c r="E187" s="13">
        <f t="shared" ref="E187" si="65">E211+E223</f>
        <v>0</v>
      </c>
      <c r="F187" s="13">
        <f t="shared" si="63"/>
        <v>0</v>
      </c>
      <c r="G187" s="13">
        <f t="shared" si="64"/>
        <v>0</v>
      </c>
      <c r="H187" s="13">
        <f t="shared" si="64"/>
        <v>0</v>
      </c>
      <c r="I187" s="55"/>
      <c r="J187" s="40"/>
      <c r="K187" s="40"/>
      <c r="L187" s="40"/>
    </row>
    <row r="188" spans="1:12" s="5" customFormat="1" ht="13.8" x14ac:dyDescent="0.3">
      <c r="A188" s="53"/>
      <c r="B188" s="53"/>
      <c r="C188" s="24">
        <v>2023</v>
      </c>
      <c r="D188" s="13">
        <f t="shared" si="62"/>
        <v>0</v>
      </c>
      <c r="E188" s="13">
        <f>E200</f>
        <v>0</v>
      </c>
      <c r="F188" s="13">
        <f t="shared" ref="F188:H188" si="66">F200</f>
        <v>0</v>
      </c>
      <c r="G188" s="13">
        <f>G200</f>
        <v>0</v>
      </c>
      <c r="H188" s="13">
        <f t="shared" si="66"/>
        <v>0</v>
      </c>
      <c r="I188" s="55"/>
      <c r="J188" s="40"/>
      <c r="K188" s="40"/>
      <c r="L188" s="40"/>
    </row>
    <row r="189" spans="1:12" s="5" customFormat="1" ht="13.8" x14ac:dyDescent="0.3">
      <c r="A189" s="53"/>
      <c r="B189" s="53"/>
      <c r="C189" s="26">
        <v>2024</v>
      </c>
      <c r="D189" s="13">
        <f t="shared" si="62"/>
        <v>0</v>
      </c>
      <c r="E189" s="13">
        <f>E201</f>
        <v>0</v>
      </c>
      <c r="F189" s="13">
        <f>F201</f>
        <v>0</v>
      </c>
      <c r="G189" s="13">
        <f t="shared" ref="G189:H190" si="67">G201</f>
        <v>0</v>
      </c>
      <c r="H189" s="13">
        <f t="shared" si="67"/>
        <v>0</v>
      </c>
      <c r="I189" s="55"/>
      <c r="J189" s="40"/>
      <c r="K189" s="40"/>
      <c r="L189" s="40"/>
    </row>
    <row r="190" spans="1:12" s="5" customFormat="1" ht="13.8" x14ac:dyDescent="0.3">
      <c r="A190" s="53"/>
      <c r="B190" s="53"/>
      <c r="C190" s="33">
        <v>2025</v>
      </c>
      <c r="D190" s="13">
        <f t="shared" ref="D190" si="68">E190+F190+G190+H190</f>
        <v>0</v>
      </c>
      <c r="E190" s="13">
        <f>E202</f>
        <v>0</v>
      </c>
      <c r="F190" s="13">
        <f>F202</f>
        <v>0</v>
      </c>
      <c r="G190" s="13">
        <f t="shared" si="67"/>
        <v>0</v>
      </c>
      <c r="H190" s="13">
        <f t="shared" si="67"/>
        <v>0</v>
      </c>
      <c r="I190" s="55"/>
      <c r="J190" s="40"/>
      <c r="K190" s="40"/>
      <c r="L190" s="40"/>
    </row>
    <row r="191" spans="1:12" s="5" customFormat="1" ht="13.8" x14ac:dyDescent="0.3">
      <c r="A191" s="53"/>
      <c r="B191" s="53"/>
      <c r="C191" s="3">
        <v>2026</v>
      </c>
      <c r="D191" s="12">
        <f t="shared" ref="D191" si="69">E191+F191+G191+H191</f>
        <v>1834</v>
      </c>
      <c r="E191" s="12">
        <f>E203</f>
        <v>1834</v>
      </c>
      <c r="F191" s="13">
        <f>F203</f>
        <v>0</v>
      </c>
      <c r="G191" s="13">
        <f>G203</f>
        <v>0</v>
      </c>
      <c r="H191" s="13">
        <f>H203</f>
        <v>0</v>
      </c>
      <c r="I191" s="56"/>
      <c r="J191" s="40"/>
      <c r="K191" s="40"/>
      <c r="L191" s="40"/>
    </row>
    <row r="192" spans="1:12" s="5" customFormat="1" ht="13.8" x14ac:dyDescent="0.3">
      <c r="A192" s="49" t="s">
        <v>15</v>
      </c>
      <c r="B192" s="53" t="s">
        <v>23</v>
      </c>
      <c r="C192" s="3" t="s">
        <v>56</v>
      </c>
      <c r="D192" s="12">
        <f>SUM(D193:D203)</f>
        <v>12557.6</v>
      </c>
      <c r="E192" s="12">
        <f>SUM(E193:E203)</f>
        <v>10585.3</v>
      </c>
      <c r="F192" s="12">
        <f>SUM(F193:F203)</f>
        <v>1972.3000000000002</v>
      </c>
      <c r="G192" s="13">
        <f>SUM(G193:G203)</f>
        <v>0</v>
      </c>
      <c r="H192" s="13">
        <f>SUM(H193:H203)</f>
        <v>0</v>
      </c>
      <c r="I192" s="43" t="s">
        <v>11</v>
      </c>
      <c r="J192" s="40"/>
      <c r="K192" s="40"/>
      <c r="L192" s="40"/>
    </row>
    <row r="193" spans="1:12" s="5" customFormat="1" ht="13.8" x14ac:dyDescent="0.3">
      <c r="A193" s="49"/>
      <c r="B193" s="53"/>
      <c r="C193" s="6">
        <v>2016</v>
      </c>
      <c r="D193" s="10">
        <f>E193+F193+G193+H193</f>
        <v>1188.9000000000001</v>
      </c>
      <c r="E193" s="10">
        <f t="shared" ref="E193:E198" si="70">E205+E217</f>
        <v>1188.9000000000001</v>
      </c>
      <c r="F193" s="11">
        <f t="shared" ref="E193:F203" si="71">F205+F217</f>
        <v>0</v>
      </c>
      <c r="G193" s="11">
        <f t="shared" ref="G193:H197" si="72">G205</f>
        <v>0</v>
      </c>
      <c r="H193" s="11">
        <f t="shared" si="72"/>
        <v>0</v>
      </c>
      <c r="I193" s="44"/>
      <c r="J193" s="40"/>
      <c r="K193" s="40"/>
      <c r="L193" s="40"/>
    </row>
    <row r="194" spans="1:12" s="4" customFormat="1" ht="16.5" customHeight="1" x14ac:dyDescent="0.3">
      <c r="A194" s="49"/>
      <c r="B194" s="53"/>
      <c r="C194" s="6">
        <v>2017</v>
      </c>
      <c r="D194" s="10">
        <f t="shared" ref="D194:D199" si="73">E194+F194+G194+H194</f>
        <v>1218.8</v>
      </c>
      <c r="E194" s="10">
        <f t="shared" si="70"/>
        <v>1218.8</v>
      </c>
      <c r="F194" s="11">
        <f t="shared" si="71"/>
        <v>0</v>
      </c>
      <c r="G194" s="11">
        <f t="shared" si="72"/>
        <v>0</v>
      </c>
      <c r="H194" s="11">
        <f t="shared" si="72"/>
        <v>0</v>
      </c>
      <c r="I194" s="44"/>
      <c r="J194" s="38"/>
      <c r="K194" s="38"/>
      <c r="L194" s="38"/>
    </row>
    <row r="195" spans="1:12" s="4" customFormat="1" ht="13.8" x14ac:dyDescent="0.3">
      <c r="A195" s="49"/>
      <c r="B195" s="53"/>
      <c r="C195" s="6">
        <v>2018</v>
      </c>
      <c r="D195" s="10">
        <f t="shared" si="73"/>
        <v>1960</v>
      </c>
      <c r="E195" s="10">
        <f>E207+E219</f>
        <v>1487.6</v>
      </c>
      <c r="F195" s="10">
        <f>F207+F219</f>
        <v>472.4</v>
      </c>
      <c r="G195" s="11">
        <f t="shared" si="72"/>
        <v>0</v>
      </c>
      <c r="H195" s="11">
        <f t="shared" si="72"/>
        <v>0</v>
      </c>
      <c r="I195" s="44"/>
      <c r="J195" s="38"/>
      <c r="K195" s="38"/>
      <c r="L195" s="38"/>
    </row>
    <row r="196" spans="1:12" s="4" customFormat="1" ht="13.8" x14ac:dyDescent="0.3">
      <c r="A196" s="49"/>
      <c r="B196" s="53"/>
      <c r="C196" s="6">
        <v>2019</v>
      </c>
      <c r="D196" s="10">
        <f t="shared" si="73"/>
        <v>2988</v>
      </c>
      <c r="E196" s="10">
        <f t="shared" si="70"/>
        <v>1488.1</v>
      </c>
      <c r="F196" s="10">
        <f t="shared" si="71"/>
        <v>1499.9</v>
      </c>
      <c r="G196" s="11">
        <f t="shared" si="72"/>
        <v>0</v>
      </c>
      <c r="H196" s="11">
        <f t="shared" si="72"/>
        <v>0</v>
      </c>
      <c r="I196" s="44"/>
      <c r="J196" s="38"/>
      <c r="K196" s="38"/>
      <c r="L196" s="38"/>
    </row>
    <row r="197" spans="1:12" s="4" customFormat="1" ht="13.8" x14ac:dyDescent="0.3">
      <c r="A197" s="49"/>
      <c r="B197" s="53"/>
      <c r="C197" s="6">
        <v>2020</v>
      </c>
      <c r="D197" s="10">
        <f t="shared" si="73"/>
        <v>1645.5</v>
      </c>
      <c r="E197" s="10">
        <f t="shared" si="70"/>
        <v>1645.5</v>
      </c>
      <c r="F197" s="11">
        <f t="shared" si="71"/>
        <v>0</v>
      </c>
      <c r="G197" s="11">
        <f t="shared" si="72"/>
        <v>0</v>
      </c>
      <c r="H197" s="11">
        <f t="shared" si="72"/>
        <v>0</v>
      </c>
      <c r="I197" s="44"/>
      <c r="J197" s="38"/>
      <c r="K197" s="38"/>
      <c r="L197" s="38"/>
    </row>
    <row r="198" spans="1:12" s="4" customFormat="1" ht="13.8" x14ac:dyDescent="0.3">
      <c r="A198" s="49"/>
      <c r="B198" s="53"/>
      <c r="C198" s="9">
        <v>2021</v>
      </c>
      <c r="D198" s="10">
        <f t="shared" si="73"/>
        <v>1722.4</v>
      </c>
      <c r="E198" s="10">
        <f t="shared" si="70"/>
        <v>1722.4</v>
      </c>
      <c r="F198" s="11">
        <f t="shared" si="71"/>
        <v>0</v>
      </c>
      <c r="G198" s="11">
        <f t="shared" ref="G198:H198" si="74">G210</f>
        <v>0</v>
      </c>
      <c r="H198" s="11">
        <f t="shared" si="74"/>
        <v>0</v>
      </c>
      <c r="I198" s="44"/>
      <c r="J198" s="38"/>
      <c r="K198" s="38"/>
      <c r="L198" s="38"/>
    </row>
    <row r="199" spans="1:12" s="4" customFormat="1" ht="13.8" x14ac:dyDescent="0.3">
      <c r="A199" s="49"/>
      <c r="B199" s="53"/>
      <c r="C199" s="9">
        <v>2022</v>
      </c>
      <c r="D199" s="11">
        <f t="shared" si="73"/>
        <v>0</v>
      </c>
      <c r="E199" s="11">
        <f t="shared" si="71"/>
        <v>0</v>
      </c>
      <c r="F199" s="11">
        <f t="shared" si="71"/>
        <v>0</v>
      </c>
      <c r="G199" s="11">
        <f t="shared" ref="G199:H199" si="75">G211</f>
        <v>0</v>
      </c>
      <c r="H199" s="11">
        <f t="shared" si="75"/>
        <v>0</v>
      </c>
      <c r="I199" s="44"/>
      <c r="J199" s="38"/>
      <c r="K199" s="38"/>
      <c r="L199" s="38"/>
    </row>
    <row r="200" spans="1:12" s="4" customFormat="1" ht="13.8" x14ac:dyDescent="0.3">
      <c r="A200" s="49"/>
      <c r="B200" s="53"/>
      <c r="C200" s="23">
        <v>2023</v>
      </c>
      <c r="D200" s="11">
        <f>E200+F200+G200+H200</f>
        <v>0</v>
      </c>
      <c r="E200" s="11">
        <f t="shared" si="71"/>
        <v>0</v>
      </c>
      <c r="F200" s="11">
        <f t="shared" si="71"/>
        <v>0</v>
      </c>
      <c r="G200" s="11">
        <f t="shared" ref="G200:H203" si="76">G212+G224</f>
        <v>0</v>
      </c>
      <c r="H200" s="11">
        <f t="shared" si="76"/>
        <v>0</v>
      </c>
      <c r="I200" s="44"/>
      <c r="J200" s="38"/>
      <c r="K200" s="38"/>
      <c r="L200" s="38"/>
    </row>
    <row r="201" spans="1:12" s="4" customFormat="1" ht="13.8" x14ac:dyDescent="0.3">
      <c r="A201" s="49"/>
      <c r="B201" s="53"/>
      <c r="C201" s="25">
        <v>2024</v>
      </c>
      <c r="D201" s="11">
        <f t="shared" ref="D201" si="77">E201+F201+G201+H201</f>
        <v>0</v>
      </c>
      <c r="E201" s="11">
        <f t="shared" si="71"/>
        <v>0</v>
      </c>
      <c r="F201" s="11">
        <f t="shared" si="71"/>
        <v>0</v>
      </c>
      <c r="G201" s="11">
        <f t="shared" si="76"/>
        <v>0</v>
      </c>
      <c r="H201" s="11">
        <f t="shared" si="76"/>
        <v>0</v>
      </c>
      <c r="I201" s="44"/>
      <c r="J201" s="38"/>
      <c r="K201" s="38"/>
      <c r="L201" s="38"/>
    </row>
    <row r="202" spans="1:12" s="4" customFormat="1" ht="13.8" x14ac:dyDescent="0.3">
      <c r="A202" s="49"/>
      <c r="B202" s="53"/>
      <c r="C202" s="34">
        <v>2025</v>
      </c>
      <c r="D202" s="11">
        <f t="shared" ref="D202" si="78">E202+F202+G202+H202</f>
        <v>0</v>
      </c>
      <c r="E202" s="11">
        <f t="shared" si="71"/>
        <v>0</v>
      </c>
      <c r="F202" s="11">
        <f t="shared" si="71"/>
        <v>0</v>
      </c>
      <c r="G202" s="11">
        <f t="shared" si="76"/>
        <v>0</v>
      </c>
      <c r="H202" s="11">
        <f t="shared" si="76"/>
        <v>0</v>
      </c>
      <c r="I202" s="44"/>
      <c r="J202" s="38"/>
      <c r="K202" s="38"/>
      <c r="L202" s="38"/>
    </row>
    <row r="203" spans="1:12" s="4" customFormat="1" ht="13.8" x14ac:dyDescent="0.3">
      <c r="A203" s="49"/>
      <c r="B203" s="53"/>
      <c r="C203" s="6">
        <v>2026</v>
      </c>
      <c r="D203" s="10">
        <f t="shared" ref="D203" si="79">E203+F203+G203+H203</f>
        <v>1834</v>
      </c>
      <c r="E203" s="10">
        <f t="shared" si="71"/>
        <v>1834</v>
      </c>
      <c r="F203" s="11">
        <f t="shared" si="71"/>
        <v>0</v>
      </c>
      <c r="G203" s="11">
        <f t="shared" si="76"/>
        <v>0</v>
      </c>
      <c r="H203" s="11">
        <f t="shared" si="76"/>
        <v>0</v>
      </c>
      <c r="I203" s="44"/>
      <c r="J203" s="38"/>
      <c r="K203" s="38"/>
      <c r="L203" s="38"/>
    </row>
    <row r="204" spans="1:12" s="4" customFormat="1" ht="13.8" x14ac:dyDescent="0.3">
      <c r="A204" s="49" t="s">
        <v>16</v>
      </c>
      <c r="B204" s="49" t="s">
        <v>59</v>
      </c>
      <c r="C204" s="6" t="s">
        <v>56</v>
      </c>
      <c r="D204" s="10">
        <f>SUM(D205:D215)</f>
        <v>10585.3</v>
      </c>
      <c r="E204" s="10">
        <f>SUM(E205:E215)</f>
        <v>10585.3</v>
      </c>
      <c r="F204" s="11">
        <f>SUM(F205:F215)</f>
        <v>0</v>
      </c>
      <c r="G204" s="11">
        <f>SUM(G205:G215)</f>
        <v>0</v>
      </c>
      <c r="H204" s="11">
        <f t="shared" ref="H204" si="80">SUM(H205:H215)</f>
        <v>0</v>
      </c>
      <c r="I204" s="43" t="s">
        <v>11</v>
      </c>
      <c r="J204" s="38"/>
      <c r="K204" s="38"/>
      <c r="L204" s="38"/>
    </row>
    <row r="205" spans="1:12" s="4" customFormat="1" ht="15" customHeight="1" x14ac:dyDescent="0.3">
      <c r="A205" s="49"/>
      <c r="B205" s="49"/>
      <c r="C205" s="6">
        <v>2016</v>
      </c>
      <c r="D205" s="10">
        <f>E205+F205+G205+H205</f>
        <v>1188.9000000000001</v>
      </c>
      <c r="E205" s="10">
        <v>1188.9000000000001</v>
      </c>
      <c r="F205" s="11">
        <v>0</v>
      </c>
      <c r="G205" s="11">
        <v>0</v>
      </c>
      <c r="H205" s="11">
        <v>0</v>
      </c>
      <c r="I205" s="44"/>
      <c r="J205" s="38"/>
      <c r="K205" s="38"/>
      <c r="L205" s="38"/>
    </row>
    <row r="206" spans="1:12" s="4" customFormat="1" ht="16.5" customHeight="1" x14ac:dyDescent="0.3">
      <c r="A206" s="49"/>
      <c r="B206" s="49"/>
      <c r="C206" s="6">
        <v>2017</v>
      </c>
      <c r="D206" s="10">
        <f t="shared" ref="D206:D213" si="81">E206+F206+G206+H206</f>
        <v>1218.8</v>
      </c>
      <c r="E206" s="10">
        <v>1218.8</v>
      </c>
      <c r="F206" s="11">
        <v>0</v>
      </c>
      <c r="G206" s="11">
        <v>0</v>
      </c>
      <c r="H206" s="11">
        <v>0</v>
      </c>
      <c r="I206" s="44"/>
      <c r="J206" s="38"/>
      <c r="K206" s="38"/>
      <c r="L206" s="38"/>
    </row>
    <row r="207" spans="1:12" s="4" customFormat="1" ht="13.8" x14ac:dyDescent="0.3">
      <c r="A207" s="49"/>
      <c r="B207" s="49"/>
      <c r="C207" s="6">
        <v>2018</v>
      </c>
      <c r="D207" s="10">
        <f t="shared" si="81"/>
        <v>1487.6</v>
      </c>
      <c r="E207" s="10">
        <v>1487.6</v>
      </c>
      <c r="F207" s="11">
        <v>0</v>
      </c>
      <c r="G207" s="11">
        <v>0</v>
      </c>
      <c r="H207" s="11">
        <v>0</v>
      </c>
      <c r="I207" s="44"/>
      <c r="J207" s="38"/>
      <c r="K207" s="38"/>
      <c r="L207" s="38"/>
    </row>
    <row r="208" spans="1:12" s="4" customFormat="1" ht="13.8" x14ac:dyDescent="0.3">
      <c r="A208" s="49"/>
      <c r="B208" s="49"/>
      <c r="C208" s="6">
        <v>2019</v>
      </c>
      <c r="D208" s="10">
        <f t="shared" si="81"/>
        <v>1488.1</v>
      </c>
      <c r="E208" s="10">
        <v>1488.1</v>
      </c>
      <c r="F208" s="11">
        <v>0</v>
      </c>
      <c r="G208" s="11">
        <v>0</v>
      </c>
      <c r="H208" s="11">
        <v>0</v>
      </c>
      <c r="I208" s="44"/>
      <c r="J208" s="38"/>
      <c r="K208" s="38"/>
      <c r="L208" s="38"/>
    </row>
    <row r="209" spans="1:12" s="4" customFormat="1" ht="13.8" x14ac:dyDescent="0.3">
      <c r="A209" s="49"/>
      <c r="B209" s="49"/>
      <c r="C209" s="6">
        <v>2020</v>
      </c>
      <c r="D209" s="10">
        <f t="shared" si="81"/>
        <v>1645.5</v>
      </c>
      <c r="E209" s="10">
        <v>1645.5</v>
      </c>
      <c r="F209" s="11">
        <v>0</v>
      </c>
      <c r="G209" s="11">
        <v>0</v>
      </c>
      <c r="H209" s="11">
        <v>0</v>
      </c>
      <c r="I209" s="44"/>
      <c r="J209" s="38"/>
      <c r="K209" s="38"/>
      <c r="L209" s="38"/>
    </row>
    <row r="210" spans="1:12" s="4" customFormat="1" ht="13.8" x14ac:dyDescent="0.3">
      <c r="A210" s="49"/>
      <c r="B210" s="49"/>
      <c r="C210" s="9">
        <v>2021</v>
      </c>
      <c r="D210" s="10">
        <f t="shared" si="81"/>
        <v>1722.4</v>
      </c>
      <c r="E210" s="10">
        <v>1722.4</v>
      </c>
      <c r="F210" s="11">
        <v>0</v>
      </c>
      <c r="G210" s="11">
        <v>0</v>
      </c>
      <c r="H210" s="11">
        <v>0</v>
      </c>
      <c r="I210" s="44"/>
      <c r="J210" s="38"/>
      <c r="K210" s="38"/>
      <c r="L210" s="38"/>
    </row>
    <row r="211" spans="1:12" s="4" customFormat="1" ht="13.8" x14ac:dyDescent="0.3">
      <c r="A211" s="49"/>
      <c r="B211" s="49"/>
      <c r="C211" s="9">
        <v>2022</v>
      </c>
      <c r="D211" s="11">
        <f t="shared" si="81"/>
        <v>0</v>
      </c>
      <c r="E211" s="11">
        <v>0</v>
      </c>
      <c r="F211" s="11">
        <v>0</v>
      </c>
      <c r="G211" s="11">
        <v>0</v>
      </c>
      <c r="H211" s="11">
        <v>0</v>
      </c>
      <c r="I211" s="44"/>
      <c r="J211" s="38"/>
      <c r="K211" s="38"/>
      <c r="L211" s="38"/>
    </row>
    <row r="212" spans="1:12" s="4" customFormat="1" ht="13.8" x14ac:dyDescent="0.3">
      <c r="A212" s="49"/>
      <c r="B212" s="49"/>
      <c r="C212" s="23">
        <v>2023</v>
      </c>
      <c r="D212" s="11">
        <f t="shared" si="81"/>
        <v>0</v>
      </c>
      <c r="E212" s="11">
        <v>0</v>
      </c>
      <c r="F212" s="11">
        <v>0</v>
      </c>
      <c r="G212" s="11">
        <v>0</v>
      </c>
      <c r="H212" s="11">
        <v>0</v>
      </c>
      <c r="I212" s="44"/>
      <c r="J212" s="38"/>
      <c r="K212" s="38"/>
      <c r="L212" s="38"/>
    </row>
    <row r="213" spans="1:12" s="4" customFormat="1" ht="13.8" x14ac:dyDescent="0.3">
      <c r="A213" s="49"/>
      <c r="B213" s="49"/>
      <c r="C213" s="25">
        <v>2024</v>
      </c>
      <c r="D213" s="11">
        <f t="shared" si="81"/>
        <v>0</v>
      </c>
      <c r="E213" s="11">
        <v>0</v>
      </c>
      <c r="F213" s="11">
        <v>0</v>
      </c>
      <c r="G213" s="11">
        <v>0</v>
      </c>
      <c r="H213" s="11">
        <v>0</v>
      </c>
      <c r="I213" s="44"/>
      <c r="J213" s="38"/>
      <c r="K213" s="38"/>
      <c r="L213" s="38"/>
    </row>
    <row r="214" spans="1:12" s="4" customFormat="1" ht="13.8" x14ac:dyDescent="0.3">
      <c r="A214" s="49"/>
      <c r="B214" s="49"/>
      <c r="C214" s="34">
        <v>2025</v>
      </c>
      <c r="D214" s="11">
        <f t="shared" ref="D214" si="82">E214+F214+G214+H214</f>
        <v>0</v>
      </c>
      <c r="E214" s="11">
        <v>0</v>
      </c>
      <c r="F214" s="11">
        <v>0</v>
      </c>
      <c r="G214" s="11">
        <v>0</v>
      </c>
      <c r="H214" s="11">
        <v>0</v>
      </c>
      <c r="I214" s="44"/>
      <c r="J214" s="38"/>
      <c r="K214" s="38"/>
      <c r="L214" s="38"/>
    </row>
    <row r="215" spans="1:12" s="4" customFormat="1" ht="12" customHeight="1" x14ac:dyDescent="0.3">
      <c r="A215" s="49"/>
      <c r="B215" s="49"/>
      <c r="C215" s="6">
        <v>2026</v>
      </c>
      <c r="D215" s="10">
        <f t="shared" ref="D215" si="83">E215+F215+G215+H215</f>
        <v>1834</v>
      </c>
      <c r="E215" s="10">
        <v>1834</v>
      </c>
      <c r="F215" s="11">
        <v>0</v>
      </c>
      <c r="G215" s="11">
        <v>0</v>
      </c>
      <c r="H215" s="11">
        <v>0</v>
      </c>
      <c r="I215" s="44"/>
      <c r="J215" s="38"/>
      <c r="K215" s="38"/>
      <c r="L215" s="38"/>
    </row>
    <row r="216" spans="1:12" s="4" customFormat="1" ht="13.8" x14ac:dyDescent="0.3">
      <c r="A216" s="49" t="s">
        <v>29</v>
      </c>
      <c r="B216" s="49" t="s">
        <v>58</v>
      </c>
      <c r="C216" s="19" t="s">
        <v>56</v>
      </c>
      <c r="D216" s="10">
        <f>SUM(D217:D227)</f>
        <v>1972.3000000000002</v>
      </c>
      <c r="E216" s="11">
        <f>SUM(E217:E227)</f>
        <v>0</v>
      </c>
      <c r="F216" s="10">
        <f>SUM(F217:F227)</f>
        <v>1972.3000000000002</v>
      </c>
      <c r="G216" s="11">
        <f>SUM(G217:G227)</f>
        <v>0</v>
      </c>
      <c r="H216" s="11">
        <f t="shared" ref="H216" si="84">SUM(H217:H227)</f>
        <v>0</v>
      </c>
      <c r="I216" s="43" t="s">
        <v>11</v>
      </c>
      <c r="J216" s="38"/>
      <c r="K216" s="38"/>
      <c r="L216" s="38"/>
    </row>
    <row r="217" spans="1:12" s="4" customFormat="1" ht="13.8" x14ac:dyDescent="0.3">
      <c r="A217" s="49"/>
      <c r="B217" s="49"/>
      <c r="C217" s="19">
        <v>2016</v>
      </c>
      <c r="D217" s="11">
        <f>E217+F217+G217+H217</f>
        <v>0</v>
      </c>
      <c r="E217" s="11">
        <v>0</v>
      </c>
      <c r="F217" s="11">
        <v>0</v>
      </c>
      <c r="G217" s="11">
        <v>0</v>
      </c>
      <c r="H217" s="11">
        <v>0</v>
      </c>
      <c r="I217" s="44"/>
      <c r="J217" s="38"/>
      <c r="K217" s="38"/>
      <c r="L217" s="38"/>
    </row>
    <row r="218" spans="1:12" s="4" customFormat="1" ht="13.8" x14ac:dyDescent="0.3">
      <c r="A218" s="49"/>
      <c r="B218" s="49"/>
      <c r="C218" s="19">
        <v>2017</v>
      </c>
      <c r="D218" s="11">
        <f t="shared" ref="D218:D227" si="85">E218+F218+G218+H218</f>
        <v>0</v>
      </c>
      <c r="E218" s="11">
        <v>0</v>
      </c>
      <c r="F218" s="11">
        <v>0</v>
      </c>
      <c r="G218" s="11">
        <v>0</v>
      </c>
      <c r="H218" s="11">
        <v>0</v>
      </c>
      <c r="I218" s="44"/>
      <c r="J218" s="38"/>
      <c r="K218" s="38"/>
      <c r="L218" s="38"/>
    </row>
    <row r="219" spans="1:12" s="4" customFormat="1" ht="13.8" x14ac:dyDescent="0.3">
      <c r="A219" s="49"/>
      <c r="B219" s="49"/>
      <c r="C219" s="19">
        <v>2018</v>
      </c>
      <c r="D219" s="11">
        <f t="shared" si="85"/>
        <v>472.4</v>
      </c>
      <c r="E219" s="11">
        <v>0</v>
      </c>
      <c r="F219" s="11">
        <v>472.4</v>
      </c>
      <c r="G219" s="11">
        <v>0</v>
      </c>
      <c r="H219" s="11">
        <v>0</v>
      </c>
      <c r="I219" s="44"/>
      <c r="J219" s="38"/>
      <c r="K219" s="38"/>
      <c r="L219" s="38"/>
    </row>
    <row r="220" spans="1:12" s="4" customFormat="1" ht="13.8" x14ac:dyDescent="0.3">
      <c r="A220" s="49"/>
      <c r="B220" s="49"/>
      <c r="C220" s="19">
        <v>2019</v>
      </c>
      <c r="D220" s="10">
        <f t="shared" si="85"/>
        <v>1499.9</v>
      </c>
      <c r="E220" s="11">
        <v>0</v>
      </c>
      <c r="F220" s="10">
        <v>1499.9</v>
      </c>
      <c r="G220" s="11">
        <v>0</v>
      </c>
      <c r="H220" s="11">
        <v>0</v>
      </c>
      <c r="I220" s="44"/>
      <c r="J220" s="38"/>
      <c r="K220" s="38"/>
      <c r="L220" s="38"/>
    </row>
    <row r="221" spans="1:12" s="4" customFormat="1" ht="13.8" x14ac:dyDescent="0.3">
      <c r="A221" s="49"/>
      <c r="B221" s="49"/>
      <c r="C221" s="19">
        <v>2020</v>
      </c>
      <c r="D221" s="11">
        <f t="shared" si="85"/>
        <v>0</v>
      </c>
      <c r="E221" s="11">
        <v>0</v>
      </c>
      <c r="F221" s="11">
        <v>0</v>
      </c>
      <c r="G221" s="11">
        <v>0</v>
      </c>
      <c r="H221" s="11">
        <v>0</v>
      </c>
      <c r="I221" s="44"/>
      <c r="J221" s="38"/>
      <c r="K221" s="38"/>
      <c r="L221" s="38"/>
    </row>
    <row r="222" spans="1:12" s="4" customFormat="1" ht="13.8" x14ac:dyDescent="0.3">
      <c r="A222" s="49"/>
      <c r="B222" s="49"/>
      <c r="C222" s="19">
        <v>2021</v>
      </c>
      <c r="D222" s="11">
        <f t="shared" si="85"/>
        <v>0</v>
      </c>
      <c r="E222" s="11">
        <v>0</v>
      </c>
      <c r="F222" s="11">
        <v>0</v>
      </c>
      <c r="G222" s="11">
        <v>0</v>
      </c>
      <c r="H222" s="11">
        <v>0</v>
      </c>
      <c r="I222" s="44"/>
      <c r="J222" s="38"/>
      <c r="K222" s="38"/>
      <c r="L222" s="38"/>
    </row>
    <row r="223" spans="1:12" s="4" customFormat="1" ht="13.8" x14ac:dyDescent="0.3">
      <c r="A223" s="49"/>
      <c r="B223" s="49"/>
      <c r="C223" s="19">
        <v>2022</v>
      </c>
      <c r="D223" s="11">
        <f t="shared" si="85"/>
        <v>0</v>
      </c>
      <c r="E223" s="11">
        <v>0</v>
      </c>
      <c r="F223" s="11">
        <v>0</v>
      </c>
      <c r="G223" s="11">
        <v>0</v>
      </c>
      <c r="H223" s="11">
        <v>0</v>
      </c>
      <c r="I223" s="44"/>
      <c r="J223" s="38"/>
      <c r="K223" s="38"/>
      <c r="L223" s="38"/>
    </row>
    <row r="224" spans="1:12" s="4" customFormat="1" ht="13.8" x14ac:dyDescent="0.3">
      <c r="A224" s="49"/>
      <c r="B224" s="49"/>
      <c r="C224" s="23">
        <v>2023</v>
      </c>
      <c r="D224" s="11">
        <f t="shared" ref="D224:D225" si="86">E224+F224+G224+H224</f>
        <v>0</v>
      </c>
      <c r="E224" s="11">
        <v>0</v>
      </c>
      <c r="F224" s="11">
        <v>0</v>
      </c>
      <c r="G224" s="11">
        <v>0</v>
      </c>
      <c r="H224" s="11">
        <v>0</v>
      </c>
      <c r="I224" s="44"/>
      <c r="J224" s="38"/>
      <c r="K224" s="38"/>
      <c r="L224" s="38"/>
    </row>
    <row r="225" spans="1:12" s="4" customFormat="1" ht="13.8" x14ac:dyDescent="0.3">
      <c r="A225" s="49"/>
      <c r="B225" s="49"/>
      <c r="C225" s="25">
        <v>2024</v>
      </c>
      <c r="D225" s="11">
        <f t="shared" si="86"/>
        <v>0</v>
      </c>
      <c r="E225" s="11">
        <v>0</v>
      </c>
      <c r="F225" s="11">
        <v>0</v>
      </c>
      <c r="G225" s="11">
        <v>0</v>
      </c>
      <c r="H225" s="11">
        <v>0</v>
      </c>
      <c r="I225" s="44"/>
      <c r="J225" s="38"/>
      <c r="K225" s="38"/>
      <c r="L225" s="38"/>
    </row>
    <row r="226" spans="1:12" s="4" customFormat="1" ht="13.8" x14ac:dyDescent="0.3">
      <c r="A226" s="49"/>
      <c r="B226" s="49"/>
      <c r="C226" s="34">
        <v>2025</v>
      </c>
      <c r="D226" s="11">
        <f t="shared" ref="D226" si="87">E226+F226+G226+H226</f>
        <v>0</v>
      </c>
      <c r="E226" s="11">
        <v>0</v>
      </c>
      <c r="F226" s="11">
        <v>0</v>
      </c>
      <c r="G226" s="11">
        <v>0</v>
      </c>
      <c r="H226" s="11">
        <v>0</v>
      </c>
      <c r="I226" s="44"/>
      <c r="J226" s="38"/>
      <c r="K226" s="38"/>
      <c r="L226" s="38"/>
    </row>
    <row r="227" spans="1:12" s="4" customFormat="1" ht="13.8" x14ac:dyDescent="0.3">
      <c r="A227" s="49"/>
      <c r="B227" s="49"/>
      <c r="C227" s="19">
        <v>2026</v>
      </c>
      <c r="D227" s="11">
        <f t="shared" si="85"/>
        <v>0</v>
      </c>
      <c r="E227" s="11">
        <v>0</v>
      </c>
      <c r="F227" s="11">
        <v>0</v>
      </c>
      <c r="G227" s="11">
        <v>0</v>
      </c>
      <c r="H227" s="11">
        <v>0</v>
      </c>
      <c r="I227" s="44"/>
      <c r="J227" s="38"/>
      <c r="K227" s="38"/>
      <c r="L227" s="38"/>
    </row>
    <row r="228" spans="1:12" s="4" customFormat="1" ht="13.8" x14ac:dyDescent="0.3">
      <c r="A228" s="50" t="s">
        <v>24</v>
      </c>
      <c r="B228" s="51"/>
      <c r="C228" s="51"/>
      <c r="D228" s="51"/>
      <c r="E228" s="51"/>
      <c r="F228" s="51"/>
      <c r="G228" s="51"/>
      <c r="H228" s="51"/>
      <c r="I228" s="52"/>
      <c r="J228" s="38"/>
      <c r="K228" s="38"/>
      <c r="L228" s="38"/>
    </row>
    <row r="229" spans="1:12" s="4" customFormat="1" ht="13.8" x14ac:dyDescent="0.3">
      <c r="A229" s="53">
        <v>3</v>
      </c>
      <c r="B229" s="53" t="s">
        <v>25</v>
      </c>
      <c r="C229" s="18" t="s">
        <v>56</v>
      </c>
      <c r="D229" s="12">
        <f>SUM(D230:D240)</f>
        <v>6214.3</v>
      </c>
      <c r="E229" s="13">
        <f>SUM(E230:E240)</f>
        <v>0</v>
      </c>
      <c r="F229" s="12">
        <f>SUM(F230:F240)</f>
        <v>6214.3</v>
      </c>
      <c r="G229" s="13">
        <f>SUM(G230:G240)</f>
        <v>0</v>
      </c>
      <c r="H229" s="13">
        <f>SUM(H230:H240)</f>
        <v>0</v>
      </c>
      <c r="I229" s="54" t="s">
        <v>11</v>
      </c>
      <c r="J229" s="38"/>
      <c r="K229" s="38"/>
      <c r="L229" s="38"/>
    </row>
    <row r="230" spans="1:12" s="4" customFormat="1" ht="13.95" customHeight="1" x14ac:dyDescent="0.3">
      <c r="A230" s="53"/>
      <c r="B230" s="53"/>
      <c r="C230" s="18">
        <v>2016</v>
      </c>
      <c r="D230" s="13">
        <f>E230+F230+G230+H230</f>
        <v>0</v>
      </c>
      <c r="E230" s="13">
        <f>E242+E266</f>
        <v>0</v>
      </c>
      <c r="F230" s="13">
        <f>F242+F266</f>
        <v>0</v>
      </c>
      <c r="G230" s="13">
        <f t="shared" ref="G230:H230" si="88">G242+G266</f>
        <v>0</v>
      </c>
      <c r="H230" s="13">
        <f t="shared" si="88"/>
        <v>0</v>
      </c>
      <c r="I230" s="55"/>
      <c r="J230" s="38"/>
      <c r="K230" s="38"/>
      <c r="L230" s="38"/>
    </row>
    <row r="231" spans="1:12" s="4" customFormat="1" ht="13.8" x14ac:dyDescent="0.3">
      <c r="A231" s="53"/>
      <c r="B231" s="53"/>
      <c r="C231" s="18">
        <v>2017</v>
      </c>
      <c r="D231" s="12">
        <f t="shared" ref="D231:D236" si="89">E231+F231+G231+H231</f>
        <v>774.7</v>
      </c>
      <c r="E231" s="13">
        <f t="shared" ref="E231:H231" si="90">E243+E267</f>
        <v>0</v>
      </c>
      <c r="F231" s="12">
        <f>F243+F267</f>
        <v>774.7</v>
      </c>
      <c r="G231" s="13">
        <f t="shared" si="90"/>
        <v>0</v>
      </c>
      <c r="H231" s="13">
        <f t="shared" si="90"/>
        <v>0</v>
      </c>
      <c r="I231" s="55"/>
      <c r="J231" s="38"/>
      <c r="K231" s="38"/>
      <c r="L231" s="38"/>
    </row>
    <row r="232" spans="1:12" s="4" customFormat="1" ht="13.8" x14ac:dyDescent="0.3">
      <c r="A232" s="53"/>
      <c r="B232" s="53"/>
      <c r="C232" s="18">
        <v>2018</v>
      </c>
      <c r="D232" s="12">
        <f>E232+F232+G232+H232</f>
        <v>668</v>
      </c>
      <c r="E232" s="13">
        <f t="shared" ref="E232" si="91">E244+E268</f>
        <v>0</v>
      </c>
      <c r="F232" s="12">
        <f>F244+F268</f>
        <v>668</v>
      </c>
      <c r="G232" s="13">
        <f t="shared" ref="G232:H232" si="92">G244+G268</f>
        <v>0</v>
      </c>
      <c r="H232" s="13">
        <f t="shared" si="92"/>
        <v>0</v>
      </c>
      <c r="I232" s="55"/>
      <c r="J232" s="38"/>
      <c r="K232" s="38"/>
      <c r="L232" s="38"/>
    </row>
    <row r="233" spans="1:12" s="4" customFormat="1" ht="13.8" x14ac:dyDescent="0.3">
      <c r="A233" s="53"/>
      <c r="B233" s="53"/>
      <c r="C233" s="18">
        <v>2019</v>
      </c>
      <c r="D233" s="12">
        <f t="shared" si="89"/>
        <v>527.4</v>
      </c>
      <c r="E233" s="13">
        <f t="shared" ref="E233" si="93">E245+E269</f>
        <v>0</v>
      </c>
      <c r="F233" s="12">
        <f t="shared" ref="F233:H233" si="94">F245+F269</f>
        <v>527.4</v>
      </c>
      <c r="G233" s="13">
        <f t="shared" si="94"/>
        <v>0</v>
      </c>
      <c r="H233" s="13">
        <f t="shared" si="94"/>
        <v>0</v>
      </c>
      <c r="I233" s="55"/>
      <c r="J233" s="38"/>
      <c r="K233" s="38"/>
      <c r="L233" s="38"/>
    </row>
    <row r="234" spans="1:12" s="4" customFormat="1" ht="13.8" x14ac:dyDescent="0.3">
      <c r="A234" s="53"/>
      <c r="B234" s="53"/>
      <c r="C234" s="18">
        <v>2020</v>
      </c>
      <c r="D234" s="12">
        <f t="shared" si="89"/>
        <v>800</v>
      </c>
      <c r="E234" s="13">
        <f t="shared" ref="E234" si="95">E246+E270</f>
        <v>0</v>
      </c>
      <c r="F234" s="12">
        <f t="shared" ref="F234:H234" si="96">F246+F270</f>
        <v>800</v>
      </c>
      <c r="G234" s="13">
        <f t="shared" si="96"/>
        <v>0</v>
      </c>
      <c r="H234" s="13">
        <f t="shared" si="96"/>
        <v>0</v>
      </c>
      <c r="I234" s="55"/>
      <c r="J234" s="38"/>
      <c r="K234" s="38"/>
      <c r="L234" s="38"/>
    </row>
    <row r="235" spans="1:12" s="4" customFormat="1" ht="13.8" x14ac:dyDescent="0.3">
      <c r="A235" s="53"/>
      <c r="B235" s="53"/>
      <c r="C235" s="18">
        <v>2021</v>
      </c>
      <c r="D235" s="12">
        <f t="shared" si="89"/>
        <v>800</v>
      </c>
      <c r="E235" s="13">
        <f t="shared" ref="E235" si="97">E247+E271</f>
        <v>0</v>
      </c>
      <c r="F235" s="12">
        <f t="shared" ref="F235:H235" si="98">F247+F271</f>
        <v>800</v>
      </c>
      <c r="G235" s="13">
        <f t="shared" si="98"/>
        <v>0</v>
      </c>
      <c r="H235" s="13">
        <f t="shared" si="98"/>
        <v>0</v>
      </c>
      <c r="I235" s="55"/>
      <c r="J235" s="38"/>
      <c r="K235" s="38"/>
      <c r="L235" s="38"/>
    </row>
    <row r="236" spans="1:12" s="4" customFormat="1" ht="13.8" x14ac:dyDescent="0.3">
      <c r="A236" s="53"/>
      <c r="B236" s="53"/>
      <c r="C236" s="18">
        <v>2022</v>
      </c>
      <c r="D236" s="12">
        <f t="shared" si="89"/>
        <v>978.9</v>
      </c>
      <c r="E236" s="13">
        <f t="shared" ref="E236" si="99">E248+E272</f>
        <v>0</v>
      </c>
      <c r="F236" s="12">
        <f t="shared" ref="F236:H236" si="100">F248+F272</f>
        <v>978.9</v>
      </c>
      <c r="G236" s="13">
        <f t="shared" si="100"/>
        <v>0</v>
      </c>
      <c r="H236" s="13">
        <f t="shared" si="100"/>
        <v>0</v>
      </c>
      <c r="I236" s="55"/>
      <c r="J236" s="38"/>
      <c r="K236" s="38"/>
      <c r="L236" s="38"/>
    </row>
    <row r="237" spans="1:12" s="4" customFormat="1" ht="13.8" x14ac:dyDescent="0.3">
      <c r="A237" s="53"/>
      <c r="B237" s="53"/>
      <c r="C237" s="24">
        <v>2023</v>
      </c>
      <c r="D237" s="13">
        <f>E237+F237+G237+H237</f>
        <v>708.2</v>
      </c>
      <c r="E237" s="13">
        <f t="shared" ref="E237:H237" si="101">E249+E273</f>
        <v>0</v>
      </c>
      <c r="F237" s="13">
        <f t="shared" si="101"/>
        <v>708.2</v>
      </c>
      <c r="G237" s="13">
        <f t="shared" si="101"/>
        <v>0</v>
      </c>
      <c r="H237" s="13">
        <f t="shared" si="101"/>
        <v>0</v>
      </c>
      <c r="I237" s="55"/>
      <c r="J237" s="38"/>
      <c r="K237" s="38"/>
      <c r="L237" s="38"/>
    </row>
    <row r="238" spans="1:12" s="4" customFormat="1" ht="13.8" x14ac:dyDescent="0.3">
      <c r="A238" s="53"/>
      <c r="B238" s="53"/>
      <c r="C238" s="26">
        <v>2024</v>
      </c>
      <c r="D238" s="13">
        <f t="shared" ref="D238" si="102">E238+F238+G238+H238</f>
        <v>499.9</v>
      </c>
      <c r="E238" s="13">
        <f t="shared" ref="E238:H239" si="103">E250+E274</f>
        <v>0</v>
      </c>
      <c r="F238" s="13">
        <f t="shared" si="103"/>
        <v>499.9</v>
      </c>
      <c r="G238" s="13">
        <f t="shared" si="103"/>
        <v>0</v>
      </c>
      <c r="H238" s="13">
        <f t="shared" si="103"/>
        <v>0</v>
      </c>
      <c r="I238" s="55"/>
      <c r="J238" s="38"/>
      <c r="K238" s="38"/>
      <c r="L238" s="38"/>
    </row>
    <row r="239" spans="1:12" s="4" customFormat="1" ht="13.8" x14ac:dyDescent="0.3">
      <c r="A239" s="53"/>
      <c r="B239" s="53"/>
      <c r="C239" s="33">
        <v>2025</v>
      </c>
      <c r="D239" s="13">
        <f t="shared" ref="D239" si="104">E239+F239+G239+H239</f>
        <v>228.60000000000002</v>
      </c>
      <c r="E239" s="13">
        <f t="shared" si="103"/>
        <v>0</v>
      </c>
      <c r="F239" s="13">
        <f t="shared" si="103"/>
        <v>228.60000000000002</v>
      </c>
      <c r="G239" s="13">
        <f t="shared" si="103"/>
        <v>0</v>
      </c>
      <c r="H239" s="13">
        <f t="shared" si="103"/>
        <v>0</v>
      </c>
      <c r="I239" s="55"/>
      <c r="J239" s="38"/>
      <c r="K239" s="38"/>
      <c r="L239" s="38"/>
    </row>
    <row r="240" spans="1:12" s="4" customFormat="1" ht="13.8" x14ac:dyDescent="0.3">
      <c r="A240" s="53"/>
      <c r="B240" s="53"/>
      <c r="C240" s="18">
        <v>2026</v>
      </c>
      <c r="D240" s="12">
        <f t="shared" ref="D240" si="105">E240+F240+G240+H240</f>
        <v>228.6</v>
      </c>
      <c r="E240" s="13">
        <f>E252+E276</f>
        <v>0</v>
      </c>
      <c r="F240" s="13">
        <f>F252+F276</f>
        <v>228.6</v>
      </c>
      <c r="G240" s="13">
        <f>G252+G276</f>
        <v>0</v>
      </c>
      <c r="H240" s="13">
        <f>H252+H276</f>
        <v>0</v>
      </c>
      <c r="I240" s="56"/>
      <c r="J240" s="38"/>
      <c r="K240" s="38"/>
      <c r="L240" s="38"/>
    </row>
    <row r="241" spans="1:12" s="4" customFormat="1" ht="13.8" x14ac:dyDescent="0.3">
      <c r="A241" s="49" t="s">
        <v>32</v>
      </c>
      <c r="B241" s="53" t="s">
        <v>34</v>
      </c>
      <c r="C241" s="18" t="s">
        <v>56</v>
      </c>
      <c r="D241" s="12">
        <f>SUM(D242:D252)</f>
        <v>1800</v>
      </c>
      <c r="E241" s="13">
        <f>SUM(E242:E252)</f>
        <v>0</v>
      </c>
      <c r="F241" s="12">
        <f>SUM(F242:F252)</f>
        <v>1800</v>
      </c>
      <c r="G241" s="13">
        <f>SUM(G242:G252)</f>
        <v>0</v>
      </c>
      <c r="H241" s="13">
        <f>SUM(H242:H252)</f>
        <v>0</v>
      </c>
      <c r="I241" s="43" t="s">
        <v>11</v>
      </c>
      <c r="J241" s="38"/>
      <c r="K241" s="38"/>
      <c r="L241" s="38"/>
    </row>
    <row r="242" spans="1:12" s="4" customFormat="1" ht="16.5" customHeight="1" x14ac:dyDescent="0.3">
      <c r="A242" s="49"/>
      <c r="B242" s="53"/>
      <c r="C242" s="17">
        <v>2016</v>
      </c>
      <c r="D242" s="11">
        <f>E242+F242+G242+H242</f>
        <v>0</v>
      </c>
      <c r="E242" s="11">
        <f>E254</f>
        <v>0</v>
      </c>
      <c r="F242" s="11">
        <v>0</v>
      </c>
      <c r="G242" s="11">
        <f>G254</f>
        <v>0</v>
      </c>
      <c r="H242" s="11">
        <f>H254</f>
        <v>0</v>
      </c>
      <c r="I242" s="44"/>
      <c r="J242" s="38"/>
      <c r="K242" s="38"/>
      <c r="L242" s="38"/>
    </row>
    <row r="243" spans="1:12" s="4" customFormat="1" ht="13.8" x14ac:dyDescent="0.3">
      <c r="A243" s="49"/>
      <c r="B243" s="53"/>
      <c r="C243" s="17">
        <v>2017</v>
      </c>
      <c r="D243" s="11">
        <f t="shared" ref="D243:D250" si="106">E243+F243+G243+H243</f>
        <v>300</v>
      </c>
      <c r="E243" s="11">
        <f t="shared" ref="E243:E248" si="107">E255</f>
        <v>0</v>
      </c>
      <c r="F243" s="11">
        <f>F255</f>
        <v>300</v>
      </c>
      <c r="G243" s="11">
        <f t="shared" ref="G243:H248" si="108">G255</f>
        <v>0</v>
      </c>
      <c r="H243" s="11">
        <f t="shared" si="108"/>
        <v>0</v>
      </c>
      <c r="I243" s="44"/>
      <c r="J243" s="38"/>
      <c r="K243" s="38"/>
      <c r="L243" s="38"/>
    </row>
    <row r="244" spans="1:12" s="4" customFormat="1" ht="13.8" x14ac:dyDescent="0.3">
      <c r="A244" s="49"/>
      <c r="B244" s="53"/>
      <c r="C244" s="17">
        <v>2018</v>
      </c>
      <c r="D244" s="10">
        <f t="shared" si="106"/>
        <v>300</v>
      </c>
      <c r="E244" s="11">
        <f t="shared" si="107"/>
        <v>0</v>
      </c>
      <c r="F244" s="10">
        <f t="shared" ref="F244" si="109">F256</f>
        <v>300</v>
      </c>
      <c r="G244" s="11">
        <f t="shared" si="108"/>
        <v>0</v>
      </c>
      <c r="H244" s="11">
        <f t="shared" si="108"/>
        <v>0</v>
      </c>
      <c r="I244" s="44"/>
      <c r="J244" s="38"/>
      <c r="K244" s="38"/>
      <c r="L244" s="38"/>
    </row>
    <row r="245" spans="1:12" s="4" customFormat="1" ht="13.8" x14ac:dyDescent="0.3">
      <c r="A245" s="49"/>
      <c r="B245" s="53"/>
      <c r="C245" s="17">
        <v>2019</v>
      </c>
      <c r="D245" s="10">
        <f t="shared" si="106"/>
        <v>300</v>
      </c>
      <c r="E245" s="11">
        <f t="shared" si="107"/>
        <v>0</v>
      </c>
      <c r="F245" s="10">
        <f t="shared" ref="F245" si="110">F257</f>
        <v>300</v>
      </c>
      <c r="G245" s="11">
        <f t="shared" si="108"/>
        <v>0</v>
      </c>
      <c r="H245" s="11">
        <f t="shared" si="108"/>
        <v>0</v>
      </c>
      <c r="I245" s="44"/>
      <c r="J245" s="38"/>
      <c r="K245" s="38"/>
      <c r="L245" s="38"/>
    </row>
    <row r="246" spans="1:12" s="4" customFormat="1" ht="13.8" x14ac:dyDescent="0.3">
      <c r="A246" s="49"/>
      <c r="B246" s="53"/>
      <c r="C246" s="17">
        <v>2020</v>
      </c>
      <c r="D246" s="10">
        <f t="shared" si="106"/>
        <v>300</v>
      </c>
      <c r="E246" s="11">
        <f t="shared" si="107"/>
        <v>0</v>
      </c>
      <c r="F246" s="10">
        <f t="shared" ref="F246" si="111">F258</f>
        <v>300</v>
      </c>
      <c r="G246" s="11">
        <f t="shared" si="108"/>
        <v>0</v>
      </c>
      <c r="H246" s="11">
        <f t="shared" si="108"/>
        <v>0</v>
      </c>
      <c r="I246" s="44"/>
      <c r="J246" s="38"/>
      <c r="K246" s="38"/>
      <c r="L246" s="38"/>
    </row>
    <row r="247" spans="1:12" s="4" customFormat="1" ht="13.8" x14ac:dyDescent="0.3">
      <c r="A247" s="49"/>
      <c r="B247" s="53"/>
      <c r="C247" s="17">
        <v>2021</v>
      </c>
      <c r="D247" s="10">
        <f t="shared" si="106"/>
        <v>300</v>
      </c>
      <c r="E247" s="11">
        <f t="shared" si="107"/>
        <v>0</v>
      </c>
      <c r="F247" s="10">
        <f t="shared" ref="F247" si="112">F259</f>
        <v>300</v>
      </c>
      <c r="G247" s="11">
        <f t="shared" si="108"/>
        <v>0</v>
      </c>
      <c r="H247" s="11">
        <f t="shared" si="108"/>
        <v>0</v>
      </c>
      <c r="I247" s="44"/>
      <c r="J247" s="38"/>
      <c r="K247" s="38"/>
      <c r="L247" s="38"/>
    </row>
    <row r="248" spans="1:12" s="4" customFormat="1" ht="13.8" x14ac:dyDescent="0.3">
      <c r="A248" s="49"/>
      <c r="B248" s="53"/>
      <c r="C248" s="17">
        <v>2022</v>
      </c>
      <c r="D248" s="11">
        <f t="shared" si="106"/>
        <v>0</v>
      </c>
      <c r="E248" s="11">
        <f t="shared" si="107"/>
        <v>0</v>
      </c>
      <c r="F248" s="11">
        <f t="shared" ref="F248" si="113">F260</f>
        <v>0</v>
      </c>
      <c r="G248" s="11">
        <f t="shared" si="108"/>
        <v>0</v>
      </c>
      <c r="H248" s="11">
        <f t="shared" si="108"/>
        <v>0</v>
      </c>
      <c r="I248" s="44"/>
      <c r="J248" s="38"/>
      <c r="K248" s="38"/>
      <c r="L248" s="38"/>
    </row>
    <row r="249" spans="1:12" s="4" customFormat="1" ht="13.8" x14ac:dyDescent="0.3">
      <c r="A249" s="49"/>
      <c r="B249" s="53"/>
      <c r="C249" s="23">
        <v>2023</v>
      </c>
      <c r="D249" s="11">
        <f t="shared" si="106"/>
        <v>300</v>
      </c>
      <c r="E249" s="11">
        <f t="shared" ref="E249:H249" si="114">E261</f>
        <v>0</v>
      </c>
      <c r="F249" s="11">
        <f t="shared" si="114"/>
        <v>300</v>
      </c>
      <c r="G249" s="11">
        <f t="shared" si="114"/>
        <v>0</v>
      </c>
      <c r="H249" s="11">
        <f t="shared" si="114"/>
        <v>0</v>
      </c>
      <c r="I249" s="44"/>
      <c r="J249" s="38"/>
      <c r="K249" s="38"/>
      <c r="L249" s="38"/>
    </row>
    <row r="250" spans="1:12" s="4" customFormat="1" ht="13.8" x14ac:dyDescent="0.3">
      <c r="A250" s="49"/>
      <c r="B250" s="53"/>
      <c r="C250" s="25">
        <v>2024</v>
      </c>
      <c r="D250" s="11">
        <f t="shared" si="106"/>
        <v>0</v>
      </c>
      <c r="E250" s="11">
        <f t="shared" ref="E250:H251" si="115">E262</f>
        <v>0</v>
      </c>
      <c r="F250" s="11">
        <f t="shared" si="115"/>
        <v>0</v>
      </c>
      <c r="G250" s="11">
        <f t="shared" si="115"/>
        <v>0</v>
      </c>
      <c r="H250" s="11">
        <f t="shared" si="115"/>
        <v>0</v>
      </c>
      <c r="I250" s="44"/>
      <c r="J250" s="38"/>
      <c r="K250" s="38"/>
      <c r="L250" s="38"/>
    </row>
    <row r="251" spans="1:12" s="4" customFormat="1" ht="13.8" x14ac:dyDescent="0.3">
      <c r="A251" s="49"/>
      <c r="B251" s="53"/>
      <c r="C251" s="34">
        <v>2025</v>
      </c>
      <c r="D251" s="11">
        <f t="shared" ref="D251" si="116">E251+F251+G251+H251</f>
        <v>0</v>
      </c>
      <c r="E251" s="11">
        <f t="shared" si="115"/>
        <v>0</v>
      </c>
      <c r="F251" s="11">
        <f t="shared" si="115"/>
        <v>0</v>
      </c>
      <c r="G251" s="11">
        <f t="shared" si="115"/>
        <v>0</v>
      </c>
      <c r="H251" s="11">
        <f t="shared" si="115"/>
        <v>0</v>
      </c>
      <c r="I251" s="44"/>
      <c r="J251" s="38"/>
      <c r="K251" s="38"/>
      <c r="L251" s="38"/>
    </row>
    <row r="252" spans="1:12" s="4" customFormat="1" ht="13.8" x14ac:dyDescent="0.3">
      <c r="A252" s="49"/>
      <c r="B252" s="53"/>
      <c r="C252" s="17">
        <v>2026</v>
      </c>
      <c r="D252" s="11">
        <f t="shared" ref="D252" si="117">E252+F252+G252+H252</f>
        <v>0</v>
      </c>
      <c r="E252" s="11">
        <f>E264</f>
        <v>0</v>
      </c>
      <c r="F252" s="11">
        <f>F264</f>
        <v>0</v>
      </c>
      <c r="G252" s="11">
        <f>G264</f>
        <v>0</v>
      </c>
      <c r="H252" s="11">
        <f>H264</f>
        <v>0</v>
      </c>
      <c r="I252" s="44"/>
      <c r="J252" s="38"/>
      <c r="K252" s="38"/>
      <c r="L252" s="38"/>
    </row>
    <row r="253" spans="1:12" s="4" customFormat="1" ht="12" customHeight="1" x14ac:dyDescent="0.3">
      <c r="A253" s="62" t="s">
        <v>35</v>
      </c>
      <c r="B253" s="49" t="s">
        <v>57</v>
      </c>
      <c r="C253" s="17" t="s">
        <v>56</v>
      </c>
      <c r="D253" s="10">
        <f>SUM(D254:D264)</f>
        <v>1800</v>
      </c>
      <c r="E253" s="11">
        <f>SUM(E254:E264)</f>
        <v>0</v>
      </c>
      <c r="F253" s="10">
        <f>SUM(F254:F264)</f>
        <v>1800</v>
      </c>
      <c r="G253" s="11">
        <f>SUM(G254:G264)</f>
        <v>0</v>
      </c>
      <c r="H253" s="11">
        <f t="shared" ref="H253" si="118">SUM(H254:H264)</f>
        <v>0</v>
      </c>
      <c r="I253" s="43" t="s">
        <v>11</v>
      </c>
      <c r="J253" s="38"/>
      <c r="K253" s="38"/>
      <c r="L253" s="38"/>
    </row>
    <row r="254" spans="1:12" s="4" customFormat="1" ht="16.5" customHeight="1" x14ac:dyDescent="0.3">
      <c r="A254" s="49"/>
      <c r="B254" s="49"/>
      <c r="C254" s="17">
        <v>2016</v>
      </c>
      <c r="D254" s="11">
        <f>E254+F254+G254+H254</f>
        <v>0</v>
      </c>
      <c r="E254" s="11">
        <v>0</v>
      </c>
      <c r="F254" s="11">
        <v>0</v>
      </c>
      <c r="G254" s="11">
        <v>0</v>
      </c>
      <c r="H254" s="11">
        <v>0</v>
      </c>
      <c r="I254" s="44"/>
      <c r="J254" s="38"/>
      <c r="K254" s="38"/>
      <c r="L254" s="38"/>
    </row>
    <row r="255" spans="1:12" s="4" customFormat="1" ht="13.8" x14ac:dyDescent="0.3">
      <c r="A255" s="49"/>
      <c r="B255" s="49"/>
      <c r="C255" s="17">
        <v>2017</v>
      </c>
      <c r="D255" s="11">
        <f t="shared" ref="D255:D262" si="119">E255+F255+G255+H255</f>
        <v>300</v>
      </c>
      <c r="E255" s="11">
        <v>0</v>
      </c>
      <c r="F255" s="11">
        <v>300</v>
      </c>
      <c r="G255" s="11">
        <v>0</v>
      </c>
      <c r="H255" s="11">
        <v>0</v>
      </c>
      <c r="I255" s="44"/>
      <c r="J255" s="38"/>
      <c r="K255" s="38"/>
      <c r="L255" s="38"/>
    </row>
    <row r="256" spans="1:12" s="4" customFormat="1" ht="13.8" x14ac:dyDescent="0.3">
      <c r="A256" s="49"/>
      <c r="B256" s="49"/>
      <c r="C256" s="17">
        <v>2018</v>
      </c>
      <c r="D256" s="10">
        <f t="shared" si="119"/>
        <v>300</v>
      </c>
      <c r="E256" s="11">
        <v>0</v>
      </c>
      <c r="F256" s="10">
        <v>300</v>
      </c>
      <c r="G256" s="11">
        <v>0</v>
      </c>
      <c r="H256" s="11">
        <v>0</v>
      </c>
      <c r="I256" s="44"/>
      <c r="J256" s="38"/>
      <c r="K256" s="38"/>
      <c r="L256" s="38"/>
    </row>
    <row r="257" spans="1:12" s="4" customFormat="1" ht="13.8" x14ac:dyDescent="0.3">
      <c r="A257" s="49"/>
      <c r="B257" s="49"/>
      <c r="C257" s="17">
        <v>2019</v>
      </c>
      <c r="D257" s="10">
        <f t="shared" si="119"/>
        <v>300</v>
      </c>
      <c r="E257" s="11">
        <v>0</v>
      </c>
      <c r="F257" s="10">
        <v>300</v>
      </c>
      <c r="G257" s="11">
        <v>0</v>
      </c>
      <c r="H257" s="11">
        <v>0</v>
      </c>
      <c r="I257" s="44"/>
      <c r="J257" s="38"/>
      <c r="K257" s="38"/>
      <c r="L257" s="38"/>
    </row>
    <row r="258" spans="1:12" s="4" customFormat="1" ht="13.8" x14ac:dyDescent="0.3">
      <c r="A258" s="49"/>
      <c r="B258" s="49"/>
      <c r="C258" s="17">
        <v>2020</v>
      </c>
      <c r="D258" s="11">
        <f t="shared" si="119"/>
        <v>300</v>
      </c>
      <c r="E258" s="11">
        <v>0</v>
      </c>
      <c r="F258" s="11">
        <v>300</v>
      </c>
      <c r="G258" s="11">
        <v>0</v>
      </c>
      <c r="H258" s="11">
        <v>0</v>
      </c>
      <c r="I258" s="44"/>
      <c r="J258" s="38"/>
      <c r="K258" s="38"/>
      <c r="L258" s="38"/>
    </row>
    <row r="259" spans="1:12" s="4" customFormat="1" ht="13.8" x14ac:dyDescent="0.3">
      <c r="A259" s="49"/>
      <c r="B259" s="49"/>
      <c r="C259" s="17">
        <v>2021</v>
      </c>
      <c r="D259" s="11">
        <f t="shared" si="119"/>
        <v>300</v>
      </c>
      <c r="E259" s="11">
        <v>0</v>
      </c>
      <c r="F259" s="11">
        <v>300</v>
      </c>
      <c r="G259" s="11">
        <v>0</v>
      </c>
      <c r="H259" s="11">
        <v>0</v>
      </c>
      <c r="I259" s="44"/>
      <c r="J259" s="38"/>
      <c r="K259" s="38"/>
      <c r="L259" s="38"/>
    </row>
    <row r="260" spans="1:12" s="4" customFormat="1" ht="13.8" x14ac:dyDescent="0.3">
      <c r="A260" s="49"/>
      <c r="B260" s="49"/>
      <c r="C260" s="17">
        <v>2022</v>
      </c>
      <c r="D260" s="11">
        <f t="shared" si="119"/>
        <v>0</v>
      </c>
      <c r="E260" s="11">
        <v>0</v>
      </c>
      <c r="F260" s="11">
        <v>0</v>
      </c>
      <c r="G260" s="11">
        <v>0</v>
      </c>
      <c r="H260" s="11">
        <v>0</v>
      </c>
      <c r="I260" s="44"/>
      <c r="J260" s="38"/>
      <c r="K260" s="38"/>
      <c r="L260" s="38"/>
    </row>
    <row r="261" spans="1:12" s="4" customFormat="1" ht="13.8" x14ac:dyDescent="0.3">
      <c r="A261" s="49"/>
      <c r="B261" s="49"/>
      <c r="C261" s="23">
        <v>2023</v>
      </c>
      <c r="D261" s="11">
        <f t="shared" si="119"/>
        <v>300</v>
      </c>
      <c r="E261" s="11">
        <v>0</v>
      </c>
      <c r="F261" s="11">
        <v>300</v>
      </c>
      <c r="G261" s="11">
        <v>0</v>
      </c>
      <c r="H261" s="11">
        <v>0</v>
      </c>
      <c r="I261" s="44"/>
      <c r="J261" s="38"/>
      <c r="K261" s="38"/>
      <c r="L261" s="38"/>
    </row>
    <row r="262" spans="1:12" s="4" customFormat="1" ht="13.8" x14ac:dyDescent="0.3">
      <c r="A262" s="49"/>
      <c r="B262" s="49"/>
      <c r="C262" s="25">
        <v>2024</v>
      </c>
      <c r="D262" s="11">
        <f t="shared" si="119"/>
        <v>0</v>
      </c>
      <c r="E262" s="11">
        <v>0</v>
      </c>
      <c r="F262" s="11">
        <v>0</v>
      </c>
      <c r="G262" s="11">
        <v>0</v>
      </c>
      <c r="H262" s="11">
        <v>0</v>
      </c>
      <c r="I262" s="44"/>
      <c r="J262" s="38"/>
      <c r="K262" s="38"/>
      <c r="L262" s="38"/>
    </row>
    <row r="263" spans="1:12" s="4" customFormat="1" ht="13.8" x14ac:dyDescent="0.3">
      <c r="A263" s="49"/>
      <c r="B263" s="49"/>
      <c r="C263" s="34">
        <v>2025</v>
      </c>
      <c r="D263" s="11">
        <f t="shared" ref="D263" si="120">E263+F263+G263+H263</f>
        <v>0</v>
      </c>
      <c r="E263" s="11">
        <v>0</v>
      </c>
      <c r="F263" s="11">
        <v>0</v>
      </c>
      <c r="G263" s="11">
        <v>0</v>
      </c>
      <c r="H263" s="11">
        <v>0</v>
      </c>
      <c r="I263" s="44"/>
      <c r="J263" s="38"/>
      <c r="K263" s="38"/>
      <c r="L263" s="38"/>
    </row>
    <row r="264" spans="1:12" s="4" customFormat="1" ht="13.8" x14ac:dyDescent="0.3">
      <c r="A264" s="49"/>
      <c r="B264" s="49"/>
      <c r="C264" s="17">
        <v>2026</v>
      </c>
      <c r="D264" s="11">
        <f>E264+F264+G264+H264</f>
        <v>0</v>
      </c>
      <c r="E264" s="11">
        <v>0</v>
      </c>
      <c r="F264" s="11">
        <v>0</v>
      </c>
      <c r="G264" s="11">
        <v>0</v>
      </c>
      <c r="H264" s="11">
        <v>0</v>
      </c>
      <c r="I264" s="44"/>
      <c r="J264" s="38"/>
      <c r="K264" s="38"/>
      <c r="L264" s="38"/>
    </row>
    <row r="265" spans="1:12" s="4" customFormat="1" ht="15.75" customHeight="1" x14ac:dyDescent="0.3">
      <c r="A265" s="49" t="s">
        <v>36</v>
      </c>
      <c r="B265" s="53" t="s">
        <v>33</v>
      </c>
      <c r="C265" s="21" t="s">
        <v>56</v>
      </c>
      <c r="D265" s="12">
        <f>SUM(D266:D276)</f>
        <v>4414.3000000000011</v>
      </c>
      <c r="E265" s="13">
        <f>SUM(E266:E276)</f>
        <v>0</v>
      </c>
      <c r="F265" s="12">
        <f>SUM(F266:F276)</f>
        <v>4414.3000000000011</v>
      </c>
      <c r="G265" s="13">
        <f>SUM(G266:G276)</f>
        <v>0</v>
      </c>
      <c r="H265" s="13">
        <f>SUM(H266:H276)</f>
        <v>0</v>
      </c>
      <c r="I265" s="43" t="s">
        <v>11</v>
      </c>
      <c r="J265" s="38"/>
      <c r="K265" s="38"/>
      <c r="L265" s="38"/>
    </row>
    <row r="266" spans="1:12" x14ac:dyDescent="0.3">
      <c r="A266" s="49"/>
      <c r="B266" s="53"/>
      <c r="C266" s="17">
        <v>2016</v>
      </c>
      <c r="D266" s="11">
        <f>E266+F266+G266+H266</f>
        <v>0</v>
      </c>
      <c r="E266" s="11">
        <f>E278+E290+E302</f>
        <v>0</v>
      </c>
      <c r="F266" s="11">
        <f>F278+F290+F302</f>
        <v>0</v>
      </c>
      <c r="G266" s="11">
        <f t="shared" ref="G266:H266" si="121">G278</f>
        <v>0</v>
      </c>
      <c r="H266" s="11">
        <f t="shared" si="121"/>
        <v>0</v>
      </c>
      <c r="I266" s="44"/>
    </row>
    <row r="267" spans="1:12" x14ac:dyDescent="0.3">
      <c r="A267" s="49"/>
      <c r="B267" s="53"/>
      <c r="C267" s="17">
        <v>2017</v>
      </c>
      <c r="D267" s="10">
        <f t="shared" ref="D267:D270" si="122">E267+F267+G267+H267</f>
        <v>474.7</v>
      </c>
      <c r="E267" s="11">
        <f t="shared" ref="E267:H267" si="123">E279</f>
        <v>0</v>
      </c>
      <c r="F267" s="11">
        <f t="shared" ref="F267:F274" si="124">F279+F291+F303</f>
        <v>474.7</v>
      </c>
      <c r="G267" s="11">
        <f t="shared" si="123"/>
        <v>0</v>
      </c>
      <c r="H267" s="11">
        <f t="shared" si="123"/>
        <v>0</v>
      </c>
      <c r="I267" s="44"/>
    </row>
    <row r="268" spans="1:12" x14ac:dyDescent="0.3">
      <c r="A268" s="49"/>
      <c r="B268" s="53"/>
      <c r="C268" s="17">
        <v>2018</v>
      </c>
      <c r="D268" s="11">
        <f>E268+F268+G268+H268</f>
        <v>368</v>
      </c>
      <c r="E268" s="11">
        <f t="shared" ref="E268" si="125">E280</f>
        <v>0</v>
      </c>
      <c r="F268" s="11">
        <f>F280+F292+F304</f>
        <v>368</v>
      </c>
      <c r="G268" s="11">
        <f t="shared" ref="G268:H268" si="126">G280</f>
        <v>0</v>
      </c>
      <c r="H268" s="11">
        <f t="shared" si="126"/>
        <v>0</v>
      </c>
      <c r="I268" s="44"/>
    </row>
    <row r="269" spans="1:12" x14ac:dyDescent="0.3">
      <c r="A269" s="49"/>
      <c r="B269" s="53"/>
      <c r="C269" s="17">
        <v>2019</v>
      </c>
      <c r="D269" s="11">
        <f t="shared" si="122"/>
        <v>227.4</v>
      </c>
      <c r="E269" s="11">
        <f t="shared" ref="E269" si="127">E281</f>
        <v>0</v>
      </c>
      <c r="F269" s="11">
        <f t="shared" si="124"/>
        <v>227.4</v>
      </c>
      <c r="G269" s="11">
        <f t="shared" ref="G269:H269" si="128">G281</f>
        <v>0</v>
      </c>
      <c r="H269" s="11">
        <f t="shared" si="128"/>
        <v>0</v>
      </c>
      <c r="I269" s="44"/>
    </row>
    <row r="270" spans="1:12" x14ac:dyDescent="0.3">
      <c r="A270" s="49"/>
      <c r="B270" s="53"/>
      <c r="C270" s="17">
        <v>2020</v>
      </c>
      <c r="D270" s="10">
        <f t="shared" si="122"/>
        <v>500</v>
      </c>
      <c r="E270" s="11">
        <f t="shared" ref="E270" si="129">E282</f>
        <v>0</v>
      </c>
      <c r="F270" s="11">
        <f t="shared" si="124"/>
        <v>500</v>
      </c>
      <c r="G270" s="11">
        <f t="shared" ref="G270:H270" si="130">G282</f>
        <v>0</v>
      </c>
      <c r="H270" s="11">
        <f t="shared" si="130"/>
        <v>0</v>
      </c>
      <c r="I270" s="44"/>
    </row>
    <row r="271" spans="1:12" x14ac:dyDescent="0.3">
      <c r="A271" s="49"/>
      <c r="B271" s="53"/>
      <c r="C271" s="17">
        <v>2021</v>
      </c>
      <c r="D271" s="10">
        <f>E271+F271+G271+H271</f>
        <v>500</v>
      </c>
      <c r="E271" s="11">
        <f t="shared" ref="E271" si="131">E283</f>
        <v>0</v>
      </c>
      <c r="F271" s="11">
        <f t="shared" si="124"/>
        <v>500</v>
      </c>
      <c r="G271" s="11">
        <f t="shared" ref="G271:H271" si="132">G283</f>
        <v>0</v>
      </c>
      <c r="H271" s="11">
        <f t="shared" si="132"/>
        <v>0</v>
      </c>
      <c r="I271" s="44"/>
    </row>
    <row r="272" spans="1:12" x14ac:dyDescent="0.3">
      <c r="A272" s="49"/>
      <c r="B272" s="53"/>
      <c r="C272" s="17">
        <v>2022</v>
      </c>
      <c r="D272" s="10">
        <f t="shared" ref="D272" si="133">E272+F272+G272+H272</f>
        <v>978.9</v>
      </c>
      <c r="E272" s="11">
        <f t="shared" ref="E272" si="134">E284</f>
        <v>0</v>
      </c>
      <c r="F272" s="10">
        <f t="shared" si="124"/>
        <v>978.9</v>
      </c>
      <c r="G272" s="11">
        <v>0</v>
      </c>
      <c r="H272" s="11">
        <v>0</v>
      </c>
      <c r="I272" s="44"/>
    </row>
    <row r="273" spans="1:9" x14ac:dyDescent="0.3">
      <c r="A273" s="49"/>
      <c r="B273" s="53"/>
      <c r="C273" s="23">
        <v>2023</v>
      </c>
      <c r="D273" s="11">
        <f>E273+F273+G273+H273</f>
        <v>408.2</v>
      </c>
      <c r="E273" s="11">
        <f>E285+E297+E309</f>
        <v>0</v>
      </c>
      <c r="F273" s="11">
        <f t="shared" si="124"/>
        <v>408.2</v>
      </c>
      <c r="G273" s="11">
        <f t="shared" ref="G273:H275" si="135">G285+G297+G309</f>
        <v>0</v>
      </c>
      <c r="H273" s="11">
        <f t="shared" si="135"/>
        <v>0</v>
      </c>
      <c r="I273" s="44"/>
    </row>
    <row r="274" spans="1:9" x14ac:dyDescent="0.3">
      <c r="A274" s="49"/>
      <c r="B274" s="53"/>
      <c r="C274" s="25">
        <v>2024</v>
      </c>
      <c r="D274" s="11">
        <f t="shared" ref="D274" si="136">E274+F274+G274+H274</f>
        <v>499.9</v>
      </c>
      <c r="E274" s="11">
        <f>E286+E298+E310</f>
        <v>0</v>
      </c>
      <c r="F274" s="11">
        <f t="shared" si="124"/>
        <v>499.9</v>
      </c>
      <c r="G274" s="11">
        <f t="shared" si="135"/>
        <v>0</v>
      </c>
      <c r="H274" s="11">
        <f t="shared" si="135"/>
        <v>0</v>
      </c>
      <c r="I274" s="44"/>
    </row>
    <row r="275" spans="1:9" x14ac:dyDescent="0.3">
      <c r="A275" s="49"/>
      <c r="B275" s="53"/>
      <c r="C275" s="34">
        <v>2025</v>
      </c>
      <c r="D275" s="11">
        <f>E275+F275+G275+H275</f>
        <v>228.60000000000002</v>
      </c>
      <c r="E275" s="11">
        <f>E287+E299+E311</f>
        <v>0</v>
      </c>
      <c r="F275" s="11">
        <f>F287+F299+F311</f>
        <v>228.60000000000002</v>
      </c>
      <c r="G275" s="11">
        <f t="shared" si="135"/>
        <v>0</v>
      </c>
      <c r="H275" s="11">
        <f t="shared" si="135"/>
        <v>0</v>
      </c>
      <c r="I275" s="44"/>
    </row>
    <row r="276" spans="1:9" x14ac:dyDescent="0.3">
      <c r="A276" s="49"/>
      <c r="B276" s="53"/>
      <c r="C276" s="17">
        <v>2026</v>
      </c>
      <c r="D276" s="10">
        <f>E276+F276+G276+H276</f>
        <v>228.6</v>
      </c>
      <c r="E276" s="11">
        <f>E288+E300+E312</f>
        <v>0</v>
      </c>
      <c r="F276" s="11">
        <f>F288+F300+F312</f>
        <v>228.6</v>
      </c>
      <c r="G276" s="11">
        <f>G288+G300+G312</f>
        <v>0</v>
      </c>
      <c r="H276" s="11">
        <f>H288+H300+H312</f>
        <v>0</v>
      </c>
      <c r="I276" s="45"/>
    </row>
    <row r="277" spans="1:9" x14ac:dyDescent="0.3">
      <c r="A277" s="49" t="s">
        <v>37</v>
      </c>
      <c r="B277" s="49" t="s">
        <v>54</v>
      </c>
      <c r="C277" s="17" t="s">
        <v>56</v>
      </c>
      <c r="D277" s="10">
        <f>SUM(D278:D288)</f>
        <v>837.59999999999991</v>
      </c>
      <c r="E277" s="11">
        <f>SUM(E278:E288)</f>
        <v>0</v>
      </c>
      <c r="F277" s="10">
        <f>SUM(F278:F288)</f>
        <v>837.59999999999991</v>
      </c>
      <c r="G277" s="11">
        <v>0</v>
      </c>
      <c r="H277" s="11">
        <v>0</v>
      </c>
      <c r="I277" s="43" t="s">
        <v>11</v>
      </c>
    </row>
    <row r="278" spans="1:9" x14ac:dyDescent="0.3">
      <c r="A278" s="49"/>
      <c r="B278" s="49"/>
      <c r="C278" s="17">
        <v>2016</v>
      </c>
      <c r="D278" s="11">
        <f>E278+F278+G278+H278</f>
        <v>0</v>
      </c>
      <c r="E278" s="11">
        <v>0</v>
      </c>
      <c r="F278" s="11">
        <v>0</v>
      </c>
      <c r="G278" s="11">
        <v>0</v>
      </c>
      <c r="H278" s="11">
        <v>0</v>
      </c>
      <c r="I278" s="44"/>
    </row>
    <row r="279" spans="1:9" x14ac:dyDescent="0.3">
      <c r="A279" s="49"/>
      <c r="B279" s="49"/>
      <c r="C279" s="17">
        <v>2017</v>
      </c>
      <c r="D279" s="11">
        <f t="shared" ref="D279:D281" si="137">E279+F279+G279+H279</f>
        <v>0</v>
      </c>
      <c r="E279" s="11">
        <v>0</v>
      </c>
      <c r="F279" s="11">
        <v>0</v>
      </c>
      <c r="G279" s="11">
        <v>0</v>
      </c>
      <c r="H279" s="11">
        <v>0</v>
      </c>
      <c r="I279" s="44"/>
    </row>
    <row r="280" spans="1:9" x14ac:dyDescent="0.3">
      <c r="A280" s="49"/>
      <c r="B280" s="49"/>
      <c r="C280" s="17">
        <v>2018</v>
      </c>
      <c r="D280" s="11">
        <f t="shared" si="137"/>
        <v>0</v>
      </c>
      <c r="E280" s="11">
        <v>0</v>
      </c>
      <c r="F280" s="11">
        <v>0</v>
      </c>
      <c r="G280" s="11">
        <v>0</v>
      </c>
      <c r="H280" s="11">
        <v>0</v>
      </c>
      <c r="I280" s="44"/>
    </row>
    <row r="281" spans="1:9" x14ac:dyDescent="0.3">
      <c r="A281" s="49"/>
      <c r="B281" s="49"/>
      <c r="C281" s="17">
        <v>2019</v>
      </c>
      <c r="D281" s="11">
        <f t="shared" si="137"/>
        <v>0</v>
      </c>
      <c r="E281" s="11">
        <v>0</v>
      </c>
      <c r="F281" s="11">
        <v>0</v>
      </c>
      <c r="G281" s="11">
        <v>0</v>
      </c>
      <c r="H281" s="11">
        <v>0</v>
      </c>
      <c r="I281" s="44"/>
    </row>
    <row r="282" spans="1:9" x14ac:dyDescent="0.3">
      <c r="A282" s="49"/>
      <c r="B282" s="49"/>
      <c r="C282" s="17">
        <v>2020</v>
      </c>
      <c r="D282" s="10">
        <f>E282+F282+G282+H282</f>
        <v>272</v>
      </c>
      <c r="E282" s="11">
        <v>0</v>
      </c>
      <c r="F282" s="10">
        <v>272</v>
      </c>
      <c r="G282" s="11">
        <v>0</v>
      </c>
      <c r="H282" s="11">
        <v>0</v>
      </c>
      <c r="I282" s="44"/>
    </row>
    <row r="283" spans="1:9" x14ac:dyDescent="0.3">
      <c r="A283" s="49"/>
      <c r="B283" s="49"/>
      <c r="C283" s="17">
        <v>2021</v>
      </c>
      <c r="D283" s="10">
        <f t="shared" ref="D283:D287" si="138">E283+F283+G283+H283</f>
        <v>500</v>
      </c>
      <c r="E283" s="11">
        <v>0</v>
      </c>
      <c r="F283" s="10">
        <v>500</v>
      </c>
      <c r="G283" s="11">
        <v>0</v>
      </c>
      <c r="H283" s="11">
        <v>0</v>
      </c>
      <c r="I283" s="44"/>
    </row>
    <row r="284" spans="1:9" x14ac:dyDescent="0.3">
      <c r="A284" s="49"/>
      <c r="B284" s="49"/>
      <c r="C284" s="17">
        <v>2022</v>
      </c>
      <c r="D284" s="11">
        <f t="shared" si="138"/>
        <v>0</v>
      </c>
      <c r="E284" s="11">
        <v>0</v>
      </c>
      <c r="F284" s="11">
        <v>0</v>
      </c>
      <c r="G284" s="11">
        <v>0</v>
      </c>
      <c r="H284" s="11">
        <v>0</v>
      </c>
      <c r="I284" s="44"/>
    </row>
    <row r="285" spans="1:9" x14ac:dyDescent="0.3">
      <c r="A285" s="49"/>
      <c r="B285" s="49"/>
      <c r="C285" s="23">
        <v>2023</v>
      </c>
      <c r="D285" s="11">
        <f t="shared" si="138"/>
        <v>29.3</v>
      </c>
      <c r="E285" s="11">
        <v>0</v>
      </c>
      <c r="F285" s="11">
        <v>29.3</v>
      </c>
      <c r="G285" s="11">
        <v>0</v>
      </c>
      <c r="H285" s="11">
        <v>0</v>
      </c>
      <c r="I285" s="44"/>
    </row>
    <row r="286" spans="1:9" x14ac:dyDescent="0.3">
      <c r="A286" s="49"/>
      <c r="B286" s="49"/>
      <c r="C286" s="25">
        <v>2024</v>
      </c>
      <c r="D286" s="11">
        <f t="shared" si="138"/>
        <v>0</v>
      </c>
      <c r="E286" s="11">
        <v>0</v>
      </c>
      <c r="F286" s="11">
        <v>0</v>
      </c>
      <c r="G286" s="11">
        <v>0</v>
      </c>
      <c r="H286" s="11">
        <v>0</v>
      </c>
      <c r="I286" s="44"/>
    </row>
    <row r="287" spans="1:9" x14ac:dyDescent="0.3">
      <c r="A287" s="49"/>
      <c r="B287" s="49"/>
      <c r="C287" s="34">
        <v>2025</v>
      </c>
      <c r="D287" s="11">
        <f t="shared" si="138"/>
        <v>36.299999999999997</v>
      </c>
      <c r="E287" s="11">
        <v>0</v>
      </c>
      <c r="F287" s="11">
        <v>36.299999999999997</v>
      </c>
      <c r="G287" s="11">
        <v>0</v>
      </c>
      <c r="H287" s="11">
        <v>0</v>
      </c>
      <c r="I287" s="44"/>
    </row>
    <row r="288" spans="1:9" x14ac:dyDescent="0.3">
      <c r="A288" s="49"/>
      <c r="B288" s="49"/>
      <c r="C288" s="17">
        <v>2026</v>
      </c>
      <c r="D288" s="11">
        <f t="shared" ref="D288" si="139">E288+F288+G288+H288</f>
        <v>0</v>
      </c>
      <c r="E288" s="11">
        <v>0</v>
      </c>
      <c r="F288" s="11">
        <v>0</v>
      </c>
      <c r="G288" s="11">
        <v>0</v>
      </c>
      <c r="H288" s="11">
        <v>0</v>
      </c>
      <c r="I288" s="45"/>
    </row>
    <row r="289" spans="1:9" x14ac:dyDescent="0.3">
      <c r="A289" s="49" t="s">
        <v>38</v>
      </c>
      <c r="B289" s="49" t="s">
        <v>30</v>
      </c>
      <c r="C289" s="19" t="s">
        <v>56</v>
      </c>
      <c r="D289" s="10">
        <f>SUM(D290:D300)</f>
        <v>267.20000000000005</v>
      </c>
      <c r="E289" s="11">
        <f>SUM(E290:E300)</f>
        <v>0</v>
      </c>
      <c r="F289" s="10">
        <f>SUM(F290:F300)</f>
        <v>267.20000000000005</v>
      </c>
      <c r="G289" s="11">
        <v>0</v>
      </c>
      <c r="H289" s="11">
        <v>0</v>
      </c>
      <c r="I289" s="43" t="s">
        <v>11</v>
      </c>
    </row>
    <row r="290" spans="1:9" x14ac:dyDescent="0.3">
      <c r="A290" s="49"/>
      <c r="B290" s="49"/>
      <c r="C290" s="19">
        <v>2016</v>
      </c>
      <c r="D290" s="11">
        <f>E290+F290+G290+H290</f>
        <v>0</v>
      </c>
      <c r="E290" s="11">
        <v>0</v>
      </c>
      <c r="F290" s="11">
        <v>0</v>
      </c>
      <c r="G290" s="11">
        <v>0</v>
      </c>
      <c r="H290" s="11">
        <v>0</v>
      </c>
      <c r="I290" s="44"/>
    </row>
    <row r="291" spans="1:9" x14ac:dyDescent="0.3">
      <c r="A291" s="49"/>
      <c r="B291" s="49"/>
      <c r="C291" s="19">
        <v>2017</v>
      </c>
      <c r="D291" s="11">
        <f t="shared" ref="D291:D293" si="140">E291+F291+G291+H291</f>
        <v>0</v>
      </c>
      <c r="E291" s="11">
        <v>0</v>
      </c>
      <c r="F291" s="11">
        <v>0</v>
      </c>
      <c r="G291" s="11">
        <v>0</v>
      </c>
      <c r="H291" s="11">
        <v>0</v>
      </c>
      <c r="I291" s="44"/>
    </row>
    <row r="292" spans="1:9" x14ac:dyDescent="0.3">
      <c r="A292" s="49"/>
      <c r="B292" s="49"/>
      <c r="C292" s="19">
        <v>2018</v>
      </c>
      <c r="D292" s="11">
        <f t="shared" si="140"/>
        <v>0</v>
      </c>
      <c r="E292" s="11">
        <v>0</v>
      </c>
      <c r="F292" s="11">
        <v>0</v>
      </c>
      <c r="G292" s="11">
        <v>0</v>
      </c>
      <c r="H292" s="11">
        <v>0</v>
      </c>
      <c r="I292" s="44"/>
    </row>
    <row r="293" spans="1:9" x14ac:dyDescent="0.3">
      <c r="A293" s="49"/>
      <c r="B293" s="49"/>
      <c r="C293" s="19">
        <v>2019</v>
      </c>
      <c r="D293" s="10">
        <f t="shared" si="140"/>
        <v>133.30000000000001</v>
      </c>
      <c r="E293" s="11">
        <v>0</v>
      </c>
      <c r="F293" s="10">
        <v>133.30000000000001</v>
      </c>
      <c r="G293" s="11">
        <v>0</v>
      </c>
      <c r="H293" s="11">
        <v>0</v>
      </c>
      <c r="I293" s="44"/>
    </row>
    <row r="294" spans="1:9" x14ac:dyDescent="0.3">
      <c r="A294" s="49"/>
      <c r="B294" s="49"/>
      <c r="C294" s="19">
        <v>2020</v>
      </c>
      <c r="D294" s="10">
        <f>E294+F294+G294+H294</f>
        <v>133.9</v>
      </c>
      <c r="E294" s="11">
        <v>0</v>
      </c>
      <c r="F294" s="10">
        <v>133.9</v>
      </c>
      <c r="G294" s="11">
        <v>0</v>
      </c>
      <c r="H294" s="11">
        <v>0</v>
      </c>
      <c r="I294" s="44"/>
    </row>
    <row r="295" spans="1:9" x14ac:dyDescent="0.3">
      <c r="A295" s="49"/>
      <c r="B295" s="49"/>
      <c r="C295" s="19">
        <v>2021</v>
      </c>
      <c r="D295" s="11">
        <f t="shared" ref="D295:D299" si="141">E295+F295+G295+H295</f>
        <v>0</v>
      </c>
      <c r="E295" s="11">
        <v>0</v>
      </c>
      <c r="F295" s="11">
        <v>0</v>
      </c>
      <c r="G295" s="11">
        <v>0</v>
      </c>
      <c r="H295" s="11">
        <v>0</v>
      </c>
      <c r="I295" s="44"/>
    </row>
    <row r="296" spans="1:9" x14ac:dyDescent="0.3">
      <c r="A296" s="49"/>
      <c r="B296" s="49"/>
      <c r="C296" s="19">
        <v>2022</v>
      </c>
      <c r="D296" s="11">
        <f t="shared" si="141"/>
        <v>0</v>
      </c>
      <c r="E296" s="11">
        <v>0</v>
      </c>
      <c r="F296" s="11">
        <v>0</v>
      </c>
      <c r="G296" s="11">
        <v>0</v>
      </c>
      <c r="H296" s="11">
        <v>0</v>
      </c>
      <c r="I296" s="44"/>
    </row>
    <row r="297" spans="1:9" x14ac:dyDescent="0.3">
      <c r="A297" s="49"/>
      <c r="B297" s="49"/>
      <c r="C297" s="23">
        <v>2023</v>
      </c>
      <c r="D297" s="11">
        <f t="shared" si="141"/>
        <v>0</v>
      </c>
      <c r="E297" s="11">
        <v>0</v>
      </c>
      <c r="F297" s="11">
        <v>0</v>
      </c>
      <c r="G297" s="11">
        <v>0</v>
      </c>
      <c r="H297" s="11">
        <v>0</v>
      </c>
      <c r="I297" s="44"/>
    </row>
    <row r="298" spans="1:9" x14ac:dyDescent="0.3">
      <c r="A298" s="49"/>
      <c r="B298" s="49"/>
      <c r="C298" s="25">
        <v>2024</v>
      </c>
      <c r="D298" s="11">
        <f t="shared" si="141"/>
        <v>0</v>
      </c>
      <c r="E298" s="11">
        <v>0</v>
      </c>
      <c r="F298" s="11">
        <v>0</v>
      </c>
      <c r="G298" s="11">
        <v>0</v>
      </c>
      <c r="H298" s="11">
        <v>0</v>
      </c>
      <c r="I298" s="44"/>
    </row>
    <row r="299" spans="1:9" x14ac:dyDescent="0.3">
      <c r="A299" s="49"/>
      <c r="B299" s="49"/>
      <c r="C299" s="34">
        <v>2025</v>
      </c>
      <c r="D299" s="11">
        <f t="shared" si="141"/>
        <v>0</v>
      </c>
      <c r="E299" s="11">
        <v>0</v>
      </c>
      <c r="F299" s="11">
        <v>0</v>
      </c>
      <c r="G299" s="11">
        <v>0</v>
      </c>
      <c r="H299" s="11">
        <v>0</v>
      </c>
      <c r="I299" s="44"/>
    </row>
    <row r="300" spans="1:9" x14ac:dyDescent="0.3">
      <c r="A300" s="49"/>
      <c r="B300" s="49"/>
      <c r="C300" s="19">
        <v>2026</v>
      </c>
      <c r="D300" s="11">
        <f t="shared" ref="D300" si="142">E300+F300+G300+H300</f>
        <v>0</v>
      </c>
      <c r="E300" s="11">
        <v>0</v>
      </c>
      <c r="F300" s="11">
        <v>0</v>
      </c>
      <c r="G300" s="11">
        <v>0</v>
      </c>
      <c r="H300" s="11">
        <v>0</v>
      </c>
      <c r="I300" s="45"/>
    </row>
    <row r="301" spans="1:9" x14ac:dyDescent="0.3">
      <c r="A301" s="49" t="s">
        <v>39</v>
      </c>
      <c r="B301" s="49" t="s">
        <v>31</v>
      </c>
      <c r="C301" s="19" t="s">
        <v>56</v>
      </c>
      <c r="D301" s="10">
        <f>SUM(D302:D312)</f>
        <v>3309.5000000000005</v>
      </c>
      <c r="E301" s="11">
        <f>SUM(E302:E312)</f>
        <v>0</v>
      </c>
      <c r="F301" s="10">
        <f>SUM(F302:F312)</f>
        <v>3309.5000000000005</v>
      </c>
      <c r="G301" s="11">
        <v>0</v>
      </c>
      <c r="H301" s="11">
        <v>0</v>
      </c>
      <c r="I301" s="43" t="s">
        <v>11</v>
      </c>
    </row>
    <row r="302" spans="1:9" x14ac:dyDescent="0.3">
      <c r="A302" s="49"/>
      <c r="B302" s="49"/>
      <c r="C302" s="19">
        <v>2016</v>
      </c>
      <c r="D302" s="11">
        <f>E302+F302+G302+H302</f>
        <v>0</v>
      </c>
      <c r="E302" s="11">
        <v>0</v>
      </c>
      <c r="F302" s="11">
        <v>0</v>
      </c>
      <c r="G302" s="11">
        <v>0</v>
      </c>
      <c r="H302" s="11">
        <v>0</v>
      </c>
      <c r="I302" s="44"/>
    </row>
    <row r="303" spans="1:9" x14ac:dyDescent="0.3">
      <c r="A303" s="49"/>
      <c r="B303" s="49"/>
      <c r="C303" s="19">
        <v>2017</v>
      </c>
      <c r="D303" s="11">
        <f t="shared" ref="D303:D305" si="143">E303+F303+G303+H303</f>
        <v>474.7</v>
      </c>
      <c r="E303" s="11">
        <v>0</v>
      </c>
      <c r="F303" s="11">
        <v>474.7</v>
      </c>
      <c r="G303" s="11">
        <v>0</v>
      </c>
      <c r="H303" s="11">
        <v>0</v>
      </c>
      <c r="I303" s="44"/>
    </row>
    <row r="304" spans="1:9" x14ac:dyDescent="0.3">
      <c r="A304" s="49"/>
      <c r="B304" s="49"/>
      <c r="C304" s="19">
        <v>2018</v>
      </c>
      <c r="D304" s="11">
        <f t="shared" si="143"/>
        <v>368</v>
      </c>
      <c r="E304" s="11">
        <v>0</v>
      </c>
      <c r="F304" s="11">
        <v>368</v>
      </c>
      <c r="G304" s="11">
        <v>0</v>
      </c>
      <c r="H304" s="11">
        <v>0</v>
      </c>
      <c r="I304" s="44"/>
    </row>
    <row r="305" spans="1:9" x14ac:dyDescent="0.3">
      <c r="A305" s="49"/>
      <c r="B305" s="49"/>
      <c r="C305" s="19">
        <v>2019</v>
      </c>
      <c r="D305" s="10">
        <f t="shared" si="143"/>
        <v>94.1</v>
      </c>
      <c r="E305" s="11">
        <v>0</v>
      </c>
      <c r="F305" s="10">
        <v>94.1</v>
      </c>
      <c r="G305" s="11">
        <v>0</v>
      </c>
      <c r="H305" s="11">
        <v>0</v>
      </c>
      <c r="I305" s="44"/>
    </row>
    <row r="306" spans="1:9" x14ac:dyDescent="0.3">
      <c r="A306" s="49"/>
      <c r="B306" s="49"/>
      <c r="C306" s="19">
        <v>2020</v>
      </c>
      <c r="D306" s="10">
        <f>E306+F306+G306+H306</f>
        <v>94.1</v>
      </c>
      <c r="E306" s="11">
        <v>0</v>
      </c>
      <c r="F306" s="10">
        <v>94.1</v>
      </c>
      <c r="G306" s="11">
        <v>0</v>
      </c>
      <c r="H306" s="11">
        <v>0</v>
      </c>
      <c r="I306" s="44"/>
    </row>
    <row r="307" spans="1:9" x14ac:dyDescent="0.3">
      <c r="A307" s="49"/>
      <c r="B307" s="49"/>
      <c r="C307" s="19">
        <v>2021</v>
      </c>
      <c r="D307" s="11">
        <f t="shared" ref="D307:D311" si="144">E307+F307+G307+H307</f>
        <v>0</v>
      </c>
      <c r="E307" s="11">
        <v>0</v>
      </c>
      <c r="F307" s="11">
        <v>0</v>
      </c>
      <c r="G307" s="11">
        <v>0</v>
      </c>
      <c r="H307" s="11">
        <v>0</v>
      </c>
      <c r="I307" s="44"/>
    </row>
    <row r="308" spans="1:9" x14ac:dyDescent="0.3">
      <c r="A308" s="49"/>
      <c r="B308" s="49"/>
      <c r="C308" s="19">
        <v>2022</v>
      </c>
      <c r="D308" s="10">
        <f t="shared" si="144"/>
        <v>978.9</v>
      </c>
      <c r="E308" s="11">
        <v>0</v>
      </c>
      <c r="F308" s="10">
        <v>978.9</v>
      </c>
      <c r="G308" s="11">
        <v>0</v>
      </c>
      <c r="H308" s="11">
        <v>0</v>
      </c>
      <c r="I308" s="44"/>
    </row>
    <row r="309" spans="1:9" x14ac:dyDescent="0.3">
      <c r="A309" s="49"/>
      <c r="B309" s="49"/>
      <c r="C309" s="23">
        <v>2023</v>
      </c>
      <c r="D309" s="11">
        <f t="shared" si="144"/>
        <v>378.9</v>
      </c>
      <c r="E309" s="11">
        <v>0</v>
      </c>
      <c r="F309" s="11">
        <v>378.9</v>
      </c>
      <c r="G309" s="11">
        <v>0</v>
      </c>
      <c r="H309" s="11">
        <v>0</v>
      </c>
      <c r="I309" s="44"/>
    </row>
    <row r="310" spans="1:9" x14ac:dyDescent="0.3">
      <c r="A310" s="49"/>
      <c r="B310" s="49"/>
      <c r="C310" s="25">
        <v>2024</v>
      </c>
      <c r="D310" s="11">
        <f t="shared" si="144"/>
        <v>499.9</v>
      </c>
      <c r="E310" s="11">
        <v>0</v>
      </c>
      <c r="F310" s="11">
        <v>499.9</v>
      </c>
      <c r="G310" s="11">
        <v>0</v>
      </c>
      <c r="H310" s="11">
        <v>0</v>
      </c>
      <c r="I310" s="44"/>
    </row>
    <row r="311" spans="1:9" x14ac:dyDescent="0.3">
      <c r="A311" s="49"/>
      <c r="B311" s="49"/>
      <c r="C311" s="34">
        <v>2025</v>
      </c>
      <c r="D311" s="11">
        <f t="shared" si="144"/>
        <v>192.3</v>
      </c>
      <c r="E311" s="11">
        <v>0</v>
      </c>
      <c r="F311" s="11">
        <v>192.3</v>
      </c>
      <c r="G311" s="11">
        <v>0</v>
      </c>
      <c r="H311" s="11">
        <v>0</v>
      </c>
      <c r="I311" s="44"/>
    </row>
    <row r="312" spans="1:9" x14ac:dyDescent="0.3">
      <c r="A312" s="49"/>
      <c r="B312" s="49"/>
      <c r="C312" s="19">
        <v>2026</v>
      </c>
      <c r="D312" s="11">
        <f t="shared" ref="D312" si="145">E312+F312+G312+H312</f>
        <v>228.6</v>
      </c>
      <c r="E312" s="11">
        <v>0</v>
      </c>
      <c r="F312" s="11">
        <v>228.6</v>
      </c>
      <c r="G312" s="11">
        <v>0</v>
      </c>
      <c r="H312" s="11">
        <v>0</v>
      </c>
      <c r="I312" s="45"/>
    </row>
    <row r="313" spans="1:9" x14ac:dyDescent="0.3">
      <c r="A313" s="35"/>
      <c r="B313" s="35"/>
      <c r="C313" s="35"/>
      <c r="D313" s="36"/>
      <c r="E313" s="36"/>
      <c r="F313" s="36"/>
      <c r="G313" s="36"/>
      <c r="H313" s="36"/>
      <c r="I313" s="35"/>
    </row>
    <row r="314" spans="1:9" x14ac:dyDescent="0.3">
      <c r="A314" s="35"/>
      <c r="B314" s="35"/>
      <c r="C314" s="35"/>
      <c r="D314" s="36"/>
      <c r="E314" s="36"/>
      <c r="F314" s="36"/>
      <c r="G314" s="36"/>
      <c r="H314" s="36"/>
      <c r="I314" s="35"/>
    </row>
    <row r="315" spans="1:9" x14ac:dyDescent="0.3">
      <c r="I315" s="22" t="s">
        <v>49</v>
      </c>
    </row>
  </sheetData>
  <mergeCells count="89">
    <mergeCell ref="A95:A106"/>
    <mergeCell ref="B95:B106"/>
    <mergeCell ref="I95:I106"/>
    <mergeCell ref="A204:A215"/>
    <mergeCell ref="B204:B215"/>
    <mergeCell ref="I204:I215"/>
    <mergeCell ref="I180:I191"/>
    <mergeCell ref="A179:I179"/>
    <mergeCell ref="A143:A154"/>
    <mergeCell ref="B143:B154"/>
    <mergeCell ref="I143:I154"/>
    <mergeCell ref="A155:A166"/>
    <mergeCell ref="B155:B166"/>
    <mergeCell ref="I155:I166"/>
    <mergeCell ref="A167:A178"/>
    <mergeCell ref="B167:B178"/>
    <mergeCell ref="A253:A264"/>
    <mergeCell ref="B253:B264"/>
    <mergeCell ref="I253:I264"/>
    <mergeCell ref="A241:A252"/>
    <mergeCell ref="B241:B252"/>
    <mergeCell ref="I241:I252"/>
    <mergeCell ref="A265:A276"/>
    <mergeCell ref="B35:B46"/>
    <mergeCell ref="I10:I21"/>
    <mergeCell ref="A10:A21"/>
    <mergeCell ref="B10:B21"/>
    <mergeCell ref="A23:A34"/>
    <mergeCell ref="B23:B34"/>
    <mergeCell ref="A22:I22"/>
    <mergeCell ref="I23:I34"/>
    <mergeCell ref="A83:A94"/>
    <mergeCell ref="B83:B94"/>
    <mergeCell ref="I83:I94"/>
    <mergeCell ref="A192:A203"/>
    <mergeCell ref="B192:B203"/>
    <mergeCell ref="I192:I203"/>
    <mergeCell ref="B180:B191"/>
    <mergeCell ref="B265:B276"/>
    <mergeCell ref="I265:I276"/>
    <mergeCell ref="A6:A8"/>
    <mergeCell ref="B6:B8"/>
    <mergeCell ref="A59:A70"/>
    <mergeCell ref="B59:B70"/>
    <mergeCell ref="I59:I70"/>
    <mergeCell ref="A71:A82"/>
    <mergeCell ref="B71:B82"/>
    <mergeCell ref="I71:I82"/>
    <mergeCell ref="I35:I46"/>
    <mergeCell ref="A47:A58"/>
    <mergeCell ref="B47:B58"/>
    <mergeCell ref="I47:I58"/>
    <mergeCell ref="A35:A46"/>
    <mergeCell ref="A180:A191"/>
    <mergeCell ref="G1:I1"/>
    <mergeCell ref="A5:I5"/>
    <mergeCell ref="C6:C8"/>
    <mergeCell ref="D6:H6"/>
    <mergeCell ref="I6:I8"/>
    <mergeCell ref="D7:D8"/>
    <mergeCell ref="E7:H7"/>
    <mergeCell ref="H2:I2"/>
    <mergeCell ref="H3:I3"/>
    <mergeCell ref="A301:A312"/>
    <mergeCell ref="B301:B312"/>
    <mergeCell ref="I301:I312"/>
    <mergeCell ref="A216:A227"/>
    <mergeCell ref="B216:B227"/>
    <mergeCell ref="I216:I227"/>
    <mergeCell ref="A289:A300"/>
    <mergeCell ref="B289:B300"/>
    <mergeCell ref="I289:I300"/>
    <mergeCell ref="A228:I228"/>
    <mergeCell ref="A229:A240"/>
    <mergeCell ref="B229:B240"/>
    <mergeCell ref="I229:I240"/>
    <mergeCell ref="A277:A288"/>
    <mergeCell ref="B277:B288"/>
    <mergeCell ref="I277:I288"/>
    <mergeCell ref="I167:I178"/>
    <mergeCell ref="A107:A118"/>
    <mergeCell ref="B107:B118"/>
    <mergeCell ref="I107:I118"/>
    <mergeCell ref="A131:A142"/>
    <mergeCell ref="B131:B142"/>
    <mergeCell ref="I131:I142"/>
    <mergeCell ref="A119:A130"/>
    <mergeCell ref="B119:B130"/>
    <mergeCell ref="I119:I130"/>
  </mergeCells>
  <pageMargins left="0.82677165354330717" right="0.39370078740157483" top="0.47244094488188981" bottom="0.31496062992125984" header="0.27559055118110237" footer="0.19685039370078741"/>
  <pageSetup paperSize="9" scale="70" orientation="landscape" r:id="rId1"/>
  <rowBreaks count="6" manualBreakCount="6">
    <brk id="40" max="8" man="1"/>
    <brk id="82" max="8" man="1"/>
    <brk id="130" max="8" man="1"/>
    <brk id="178" max="8" man="1"/>
    <brk id="239" max="8" man="1"/>
    <brk id="276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2026-04-15T03:21:19Z</dcterms:modified>
</cp:coreProperties>
</file>